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3" r:id="rId30"/>
    <sheet name=" SEFA (5)" sheetId="182"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definedNames>
    <definedName name="_xlnm.Print_Area" localSheetId="26">' SEFA'!$B$1:$L$47</definedName>
    <definedName name="_xlnm.Print_Area" localSheetId="27">' SEFA (2)'!$B$1:$L$46</definedName>
    <definedName name="_xlnm.Print_Area" localSheetId="28">' SEFA (3)'!$B$1:$L$45</definedName>
    <definedName name="_xlnm.Print_Area" localSheetId="29">' SEFA (4)'!$B$1:$L$46</definedName>
    <definedName name="_xlnm.Print_Area" localSheetId="30">' SEFA (5)'!$B$1:$L$46</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iterate="1" iterateCount="1" iterateDelta="0"/>
</workbook>
</file>

<file path=xl/calcChain.xml><?xml version="1.0" encoding="utf-8"?>
<calcChain xmlns="http://schemas.openxmlformats.org/spreadsheetml/2006/main">
  <c r="K14" i="182" l="1"/>
  <c r="K13" i="182"/>
  <c r="H15" i="182"/>
  <c r="F15" i="182"/>
  <c r="H17" i="183"/>
  <c r="F17" i="183"/>
  <c r="K24" i="183"/>
  <c r="K23" i="183"/>
  <c r="K20" i="183"/>
  <c r="K19" i="183"/>
  <c r="K14" i="183"/>
  <c r="K13" i="183"/>
  <c r="B4" i="183"/>
  <c r="F15" i="180"/>
  <c r="F17" i="180" s="1"/>
  <c r="H15" i="180"/>
  <c r="H17" i="180" s="1"/>
  <c r="K19" i="180"/>
  <c r="H21" i="179"/>
  <c r="F21" i="179"/>
  <c r="H25" i="172"/>
  <c r="F25" i="172"/>
  <c r="K9" i="12"/>
  <c r="F27" i="183" l="1"/>
  <c r="H27" i="183"/>
  <c r="D17" i="171"/>
  <c r="C33" i="173" l="1"/>
  <c r="K23" i="180"/>
  <c r="K28" i="179"/>
  <c r="K27" i="179"/>
  <c r="K24" i="179"/>
  <c r="H27" i="172"/>
  <c r="H29" i="183" s="1"/>
  <c r="F27" i="172"/>
  <c r="F29" i="183" s="1"/>
  <c r="K24" i="182"/>
  <c r="K20" i="182"/>
  <c r="K19" i="182"/>
  <c r="B4" i="182"/>
  <c r="K24" i="180"/>
  <c r="K20" i="180"/>
  <c r="B4" i="180"/>
  <c r="K23" i="179"/>
  <c r="K18" i="179"/>
  <c r="K17" i="179"/>
  <c r="K14" i="179"/>
  <c r="K13" i="179"/>
  <c r="B4" i="179"/>
  <c r="F26" i="182" l="1"/>
  <c r="D35" i="171" s="1"/>
  <c r="H26" i="182"/>
  <c r="K7" i="12"/>
  <c r="H5" i="12"/>
  <c r="H14" i="12" s="1"/>
  <c r="D14" i="171" l="1"/>
  <c r="D12" i="171"/>
  <c r="C16" i="169"/>
  <c r="A15" i="169"/>
  <c r="A14" i="169"/>
  <c r="K18" i="169"/>
  <c r="G18" i="169"/>
  <c r="G15" i="169"/>
  <c r="I13" i="169"/>
  <c r="K11" i="169"/>
  <c r="J11" i="169"/>
  <c r="G11" i="169"/>
  <c r="G10" i="169"/>
  <c r="G9" i="169"/>
  <c r="G7" i="169"/>
  <c r="E7" i="169"/>
  <c r="B2" i="183" s="1"/>
  <c r="A7" i="169"/>
  <c r="B1" i="183" s="1"/>
  <c r="B4" i="178"/>
  <c r="B4" i="177"/>
  <c r="B4" i="176"/>
  <c r="B4" i="175"/>
  <c r="G43" i="174"/>
  <c r="D47" i="174" s="1"/>
  <c r="B4" i="174"/>
  <c r="E34" i="173"/>
  <c r="A4" i="173"/>
  <c r="K23" i="172"/>
  <c r="K21" i="172"/>
  <c r="K18" i="172"/>
  <c r="K17" i="172"/>
  <c r="K14" i="172"/>
  <c r="K13"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0"/>
  <c r="B1" i="179"/>
  <c r="B1" i="182"/>
  <c r="B2" i="178"/>
  <c r="B2" i="182"/>
  <c r="B2" i="180"/>
  <c r="B2" i="179"/>
  <c r="B2" i="174"/>
  <c r="A2" i="170"/>
  <c r="B2" i="172"/>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D7762" i="106" s="1"/>
  <c r="K12" i="12"/>
  <c r="J12" i="12"/>
  <c r="B7718" i="106" s="1"/>
  <c r="D7718" i="106" s="1"/>
  <c r="J21" i="12"/>
  <c r="J23" i="12" s="1"/>
  <c r="B7729" i="106"/>
  <c r="D7729" i="106" s="1"/>
  <c r="B7734" i="106"/>
  <c r="D7734" i="106" s="1"/>
  <c r="B7726" i="106"/>
  <c r="D7726" i="106" s="1"/>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67" i="34" l="1"/>
  <c r="D6103" i="106"/>
  <c r="L5" i="11"/>
  <c r="B2056" i="106" s="1"/>
  <c r="D2056" i="106" s="1"/>
  <c r="B2823" i="106"/>
  <c r="D2823" i="106" s="1"/>
  <c r="B7719" i="106"/>
  <c r="D7719" i="106" s="1"/>
  <c r="K14" i="12"/>
  <c r="F38" i="34"/>
  <c r="D14" i="4"/>
  <c r="B2570" i="106" s="1"/>
  <c r="D2570" i="106" s="1"/>
  <c r="F31" i="108"/>
  <c r="H76" i="4"/>
  <c r="B3298" i="106" s="1"/>
  <c r="D3298" i="106" s="1"/>
  <c r="B6289" i="106"/>
  <c r="D6289" i="106" s="1"/>
  <c r="E26" i="108"/>
  <c r="B1274" i="106"/>
  <c r="D1274" i="106" s="1"/>
  <c r="F14" i="4"/>
  <c r="B2597" i="106" s="1"/>
  <c r="D2597" i="106" s="1"/>
  <c r="E34" i="108"/>
  <c r="B7047" i="106"/>
  <c r="D7047" i="106" s="1"/>
  <c r="F62" i="34"/>
  <c r="B1746" i="106"/>
  <c r="D1746" i="106" s="1"/>
  <c r="F105" i="34"/>
  <c r="D5" i="4"/>
  <c r="B3406" i="106" s="1"/>
  <c r="D3406" i="106" s="1"/>
  <c r="G5" i="4"/>
  <c r="B3409" i="106" s="1"/>
  <c r="D3409" i="106" s="1"/>
  <c r="D11" i="7"/>
  <c r="B1768" i="106" s="1"/>
  <c r="D1768" i="106" s="1"/>
  <c r="D17" i="7"/>
  <c r="B4104" i="106" s="1"/>
  <c r="D4104" i="106" s="1"/>
  <c r="F110" i="34"/>
  <c r="H33" i="118"/>
  <c r="D9" i="7"/>
  <c r="B1767" i="106" s="1"/>
  <c r="D1767" i="106" s="1"/>
  <c r="L13" i="11"/>
  <c r="B2060" i="106" s="1"/>
  <c r="D2060" i="106" s="1"/>
  <c r="B7727" i="106"/>
  <c r="D7727" i="106" s="1"/>
  <c r="F46" i="34"/>
  <c r="F44" i="34"/>
  <c r="B1452" i="106"/>
  <c r="D1452" i="106" s="1"/>
  <c r="G15" i="145"/>
  <c r="H109" i="5"/>
  <c r="B6025" i="106" s="1"/>
  <c r="D6025" i="106" s="1"/>
  <c r="F127" i="34"/>
  <c r="H173" i="5"/>
  <c r="B5906" i="106" s="1"/>
  <c r="D5906" i="106" s="1"/>
  <c r="B131" i="106"/>
  <c r="D131" i="106" s="1"/>
  <c r="N21" i="3"/>
  <c r="B282" i="106" s="1"/>
  <c r="D282" i="106" s="1"/>
  <c r="N22" i="3"/>
  <c r="B283" i="106" s="1"/>
  <c r="D283" i="106" s="1"/>
  <c r="D24" i="37"/>
  <c r="B4270" i="106" s="1"/>
  <c r="D4270" i="106" s="1"/>
  <c r="D22" i="37"/>
  <c r="I24" i="12"/>
  <c r="J22" i="37"/>
  <c r="D75" i="36"/>
  <c r="F135" i="34"/>
  <c r="B85" i="36"/>
  <c r="B86" i="36" s="1"/>
  <c r="B87" i="36" s="1"/>
  <c r="B83" i="36"/>
  <c r="B7076" i="106"/>
  <c r="D7076" i="106" s="1"/>
  <c r="F49" i="34"/>
  <c r="E15" i="4"/>
  <c r="B2633" i="106" s="1"/>
  <c r="D2633" i="106" s="1"/>
  <c r="F35" i="34"/>
  <c r="B1323" i="106"/>
  <c r="D1323" i="106" s="1"/>
  <c r="G39" i="108"/>
  <c r="B5847" i="106"/>
  <c r="D5847" i="106" s="1"/>
  <c r="F130" i="34"/>
  <c r="G29" i="108"/>
  <c r="E29" i="108"/>
  <c r="F61" i="34"/>
  <c r="B6995" i="106"/>
  <c r="D6995" i="106" s="1"/>
  <c r="G35" i="108"/>
  <c r="E35" i="108"/>
  <c r="G30" i="108"/>
  <c r="E30" i="108"/>
  <c r="D26" i="108"/>
  <c r="F26" i="108"/>
  <c r="B1126" i="106"/>
  <c r="D1126" i="106" s="1"/>
  <c r="B2724" i="106"/>
  <c r="D2724" i="106" s="1"/>
  <c r="J341" i="29"/>
  <c r="D7" i="7"/>
  <c r="B1763" i="106" s="1"/>
  <c r="D1763" i="106" s="1"/>
  <c r="E109" i="5"/>
  <c r="E4" i="4" s="1"/>
  <c r="B2630" i="106" s="1"/>
  <c r="D2630" i="106" s="1"/>
  <c r="D13" i="7"/>
  <c r="B3726" i="106" s="1"/>
  <c r="D3726" i="106" s="1"/>
  <c r="D5" i="7"/>
  <c r="B1761" i="106" s="1"/>
  <c r="D1761" i="106" s="1"/>
  <c r="B5096" i="106"/>
  <c r="D5096" i="106" s="1"/>
  <c r="F129" i="34"/>
  <c r="B4373" i="106"/>
  <c r="D4373" i="106" s="1"/>
  <c r="I173" i="5"/>
  <c r="B4216" i="106" s="1"/>
  <c r="D4216" i="106" s="1"/>
  <c r="F66" i="34"/>
  <c r="B4202" i="106"/>
  <c r="D4202" i="106" s="1"/>
  <c r="B2091" i="106"/>
  <c r="D2091" i="106" s="1"/>
  <c r="E102" i="29"/>
  <c r="B2790" i="106" s="1"/>
  <c r="D2790" i="106" s="1"/>
  <c r="J129" i="29"/>
  <c r="B7038" i="106" s="1"/>
  <c r="D7038" i="106" s="1"/>
  <c r="F41" i="34"/>
  <c r="G204" i="29"/>
  <c r="B1365" i="106" s="1"/>
  <c r="D1365" i="106" s="1"/>
  <c r="B4412" i="106"/>
  <c r="D4412" i="106" s="1"/>
  <c r="K274" i="5"/>
  <c r="K7" i="4" s="1"/>
  <c r="B3718" i="106" s="1"/>
  <c r="D3718" i="106" s="1"/>
  <c r="F126" i="34"/>
  <c r="C109" i="5"/>
  <c r="B5121" i="106" s="1"/>
  <c r="D5121" i="106" s="1"/>
  <c r="G172" i="5"/>
  <c r="C172" i="5"/>
  <c r="C173" i="5" s="1"/>
  <c r="D109" i="5"/>
  <c r="B5066" i="106"/>
  <c r="D5066" i="106" s="1"/>
  <c r="L15" i="11"/>
  <c r="B2734" i="106"/>
  <c r="D2734" i="106" s="1"/>
  <c r="H28" i="118"/>
  <c r="F70" i="34"/>
  <c r="F36" i="34"/>
  <c r="B7205" i="106"/>
  <c r="D7205" i="106" s="1"/>
  <c r="B7203" i="106"/>
  <c r="D7203" i="106" s="1"/>
  <c r="B7063" i="106"/>
  <c r="D7063" i="106" s="1"/>
  <c r="F50" i="34"/>
  <c r="G38" i="108"/>
  <c r="F27" i="108"/>
  <c r="F34" i="34"/>
  <c r="E38" i="108"/>
  <c r="B7206" i="106"/>
  <c r="D7206" i="106" s="1"/>
  <c r="B7064" i="106"/>
  <c r="D7064" i="106" s="1"/>
  <c r="H202" i="29"/>
  <c r="B1375" i="106" s="1"/>
  <c r="D1375" i="106" s="1"/>
  <c r="B1223" i="106"/>
  <c r="D1223" i="106" s="1"/>
  <c r="J77" i="4"/>
  <c r="B6262" i="106" s="1"/>
  <c r="D6262" i="106" s="1"/>
  <c r="F77" i="4"/>
  <c r="B3255" i="106" s="1"/>
  <c r="D3255" i="106" s="1"/>
  <c r="H29" i="118"/>
  <c r="D11" i="37"/>
  <c r="D37" i="36"/>
  <c r="C341" i="29"/>
  <c r="B3621" i="106" s="1"/>
  <c r="D3621" i="106" s="1"/>
  <c r="K278" i="29"/>
  <c r="K162" i="29"/>
  <c r="K166" i="29" s="1"/>
  <c r="E168" i="29"/>
  <c r="B1309" i="106" s="1"/>
  <c r="D1309" i="106" s="1"/>
  <c r="K339" i="29"/>
  <c r="K178" i="29"/>
  <c r="F13" i="4" s="1"/>
  <c r="B2596" i="106" s="1"/>
  <c r="D2596" i="106" s="1"/>
  <c r="L354" i="29"/>
  <c r="L331" i="29"/>
  <c r="B3654" i="106"/>
  <c r="D3654" i="106" s="1"/>
  <c r="K84" i="29"/>
  <c r="B2088" i="106" s="1"/>
  <c r="D2088" i="106" s="1"/>
  <c r="D74" i="36"/>
  <c r="F21" i="8"/>
  <c r="D15" i="7"/>
  <c r="B1772" i="106" s="1"/>
  <c r="D1772" i="106" s="1"/>
  <c r="D12" i="7"/>
  <c r="B1769" i="106" s="1"/>
  <c r="D1769" i="106" s="1"/>
  <c r="F19" i="7"/>
  <c r="D4" i="7"/>
  <c r="B1760" i="106" s="1"/>
  <c r="D1760" i="106" s="1"/>
  <c r="G14" i="4"/>
  <c r="B2609" i="106" s="1"/>
  <c r="D2609" i="106" s="1"/>
  <c r="F28" i="108"/>
  <c r="F64" i="34"/>
  <c r="F45" i="34"/>
  <c r="F42" i="34"/>
  <c r="G33" i="108"/>
  <c r="D37" i="108"/>
  <c r="F37" i="108"/>
  <c r="E28" i="108"/>
  <c r="H166" i="29"/>
  <c r="H168" i="29" s="1"/>
  <c r="B1318" i="106" s="1"/>
  <c r="D1318" i="106" s="1"/>
  <c r="C14" i="4"/>
  <c r="B2558" i="106" s="1"/>
  <c r="D2558" i="106" s="1"/>
  <c r="F71" i="34"/>
  <c r="F52" i="34"/>
  <c r="B4166" i="106"/>
  <c r="D4166" i="106" s="1"/>
  <c r="H352" i="29"/>
  <c r="B7242" i="106" s="1"/>
  <c r="D7242" i="106" s="1"/>
  <c r="G341" i="29"/>
  <c r="B3649" i="106" s="1"/>
  <c r="D3649" i="106" s="1"/>
  <c r="L305" i="29"/>
  <c r="F72" i="34"/>
  <c r="D36" i="108"/>
  <c r="F36" i="108"/>
  <c r="G26" i="108"/>
  <c r="C331" i="29"/>
  <c r="B7216" i="106" s="1"/>
  <c r="D7216" i="106" s="1"/>
  <c r="H112" i="29"/>
  <c r="B7018" i="106" s="1"/>
  <c r="D7018" i="106" s="1"/>
  <c r="B1124" i="106"/>
  <c r="D1124" i="106" s="1"/>
  <c r="J274" i="5"/>
  <c r="B7054" i="106" s="1"/>
  <c r="D7054" i="106" s="1"/>
  <c r="G109" i="5"/>
  <c r="K173" i="5"/>
  <c r="K6" i="4" s="1"/>
  <c r="B3570" i="106" s="1"/>
  <c r="D3570" i="106" s="1"/>
  <c r="F172" i="5"/>
  <c r="B5644" i="106" s="1"/>
  <c r="D5644" i="106" s="1"/>
  <c r="K76" i="4"/>
  <c r="B3586" i="106" s="1"/>
  <c r="D3586"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7251" i="106" l="1"/>
  <c r="D7254" i="106"/>
  <c r="H77" i="4"/>
  <c r="B3299" i="106" s="1"/>
  <c r="D3299" i="106" s="1"/>
  <c r="C354" i="29"/>
  <c r="B3622" i="106" s="1"/>
  <c r="D3622" i="106" s="1"/>
  <c r="D7255" i="106"/>
  <c r="D7250" i="106"/>
  <c r="M16" i="3"/>
  <c r="B273" i="106" s="1"/>
  <c r="D273" i="106" s="1"/>
  <c r="B7721" i="106"/>
  <c r="D7721" i="106" s="1"/>
  <c r="K23" i="12"/>
  <c r="K24" i="12" s="1"/>
  <c r="B7733" i="106" s="1"/>
  <c r="D7733" i="106" s="1"/>
  <c r="J150" i="29"/>
  <c r="B7052" i="106" s="1"/>
  <c r="D7052" i="106" s="1"/>
  <c r="B5527" i="106"/>
  <c r="D5527" i="106" s="1"/>
  <c r="B1381" i="106"/>
  <c r="D1381" i="106" s="1"/>
  <c r="F274" i="5"/>
  <c r="F7" i="4" s="1"/>
  <c r="B2594" i="106" s="1"/>
  <c r="D2594" i="106" s="1"/>
  <c r="H4" i="4"/>
  <c r="B2655" i="106" s="1"/>
  <c r="D2655" i="106" s="1"/>
  <c r="J7" i="4"/>
  <c r="B6222" i="106" s="1"/>
  <c r="D6222" i="106" s="1"/>
  <c r="I6" i="4"/>
  <c r="B5011" i="106" s="1"/>
  <c r="D5011" i="106" s="1"/>
  <c r="H6" i="4"/>
  <c r="B2656" i="106" s="1"/>
  <c r="D2656" i="106" s="1"/>
  <c r="B6022" i="106"/>
  <c r="D6022" i="106" s="1"/>
  <c r="D7253" i="106"/>
  <c r="D7252" i="106"/>
  <c r="L16" i="11"/>
  <c r="B2061" i="106" s="1"/>
  <c r="D2061" i="106" s="1"/>
  <c r="B3459" i="106"/>
  <c r="D3459" i="106" s="1"/>
  <c r="M20" i="3"/>
  <c r="B2864" i="106" s="1"/>
  <c r="D2864" i="106" s="1"/>
  <c r="B7623" i="106"/>
  <c r="M19" i="3"/>
  <c r="B276" i="106" s="1"/>
  <c r="D276" i="106" s="1"/>
  <c r="B2031" i="106"/>
  <c r="D2031" i="106" s="1"/>
  <c r="B2058" i="106"/>
  <c r="D2058" i="106" s="1"/>
  <c r="M18" i="3"/>
  <c r="B275" i="106" s="1"/>
  <c r="D275" i="106" s="1"/>
  <c r="B2057" i="106"/>
  <c r="D2057" i="106" s="1"/>
  <c r="M17" i="3"/>
  <c r="B274" i="106" s="1"/>
  <c r="D274" i="106" s="1"/>
  <c r="B1266" i="106"/>
  <c r="D1266" i="106" s="1"/>
  <c r="B5914" i="106"/>
  <c r="D5914" i="106" s="1"/>
  <c r="K77" i="4"/>
  <c r="B3587" i="106" s="1"/>
  <c r="D3587" i="106" s="1"/>
  <c r="N23" i="3"/>
  <c r="B284" i="106" s="1"/>
  <c r="D284" i="106" s="1"/>
  <c r="B1996" i="106"/>
  <c r="D1996" i="106" s="1"/>
  <c r="I26" i="12"/>
  <c r="B7741" i="106" s="1"/>
  <c r="D7741" i="106" s="1"/>
  <c r="K28" i="118"/>
  <c r="O27" i="118" s="1"/>
  <c r="O29" i="118" s="1"/>
  <c r="B1328" i="106"/>
  <c r="D1328" i="106" s="1"/>
  <c r="D40" i="108"/>
  <c r="E42" i="108" s="1"/>
  <c r="B7235" i="106"/>
  <c r="D7235" i="106" s="1"/>
  <c r="J354" i="29"/>
  <c r="B7245" i="106" s="1"/>
  <c r="D7245" i="106" s="1"/>
  <c r="B5214" i="106"/>
  <c r="D5214" i="106" s="1"/>
  <c r="F175" i="34"/>
  <c r="C4" i="4"/>
  <c r="B2551" i="106" s="1"/>
  <c r="D2551" i="106" s="1"/>
  <c r="B5223" i="106"/>
  <c r="D5223" i="106" s="1"/>
  <c r="C6" i="4"/>
  <c r="B2553" i="106" s="1"/>
  <c r="D2553" i="106" s="1"/>
  <c r="D274" i="5"/>
  <c r="B5507" i="106" s="1"/>
  <c r="D5507" i="106" s="1"/>
  <c r="B6014" i="106"/>
  <c r="D6014" i="106" s="1"/>
  <c r="F65" i="34"/>
  <c r="H354" i="29"/>
  <c r="B3660" i="106" s="1"/>
  <c r="D3660" i="106" s="1"/>
  <c r="G173" i="5"/>
  <c r="B5770" i="106"/>
  <c r="D5770" i="106" s="1"/>
  <c r="B6024" i="106"/>
  <c r="D6024" i="106" s="1"/>
  <c r="G4" i="4"/>
  <c r="B2603" i="106" s="1"/>
  <c r="D2603" i="106" s="1"/>
  <c r="B5356" i="106"/>
  <c r="D5356" i="106" s="1"/>
  <c r="D4" i="4"/>
  <c r="B2564" i="106" s="1"/>
  <c r="D2564" i="106" s="1"/>
  <c r="B3724" i="106"/>
  <c r="D3724" i="106" s="1"/>
  <c r="F73" i="34"/>
  <c r="G15" i="4"/>
  <c r="B6032" i="106" s="1"/>
  <c r="D6032" i="106" s="1"/>
  <c r="F40" i="108"/>
  <c r="G42" i="108" s="1"/>
  <c r="B1317" i="106"/>
  <c r="D1317" i="106" s="1"/>
  <c r="K102" i="29"/>
  <c r="F53" i="34" s="1"/>
  <c r="L114" i="29"/>
  <c r="K341" i="29"/>
  <c r="B3670" i="106"/>
  <c r="D3670" i="106" s="1"/>
  <c r="C114" i="29"/>
  <c r="B757" i="106" s="1"/>
  <c r="D757" i="106" s="1"/>
  <c r="B1879" i="106"/>
  <c r="D1879" i="106" s="1"/>
  <c r="H22" i="37"/>
  <c r="G354" i="29"/>
  <c r="B3650" i="106" s="1"/>
  <c r="D3650" i="106" s="1"/>
  <c r="K352" i="29"/>
  <c r="K16" i="4" s="1"/>
  <c r="D354" i="29"/>
  <c r="B3629" i="106" s="1"/>
  <c r="D3629" i="106" s="1"/>
  <c r="J16" i="4"/>
  <c r="B6226" i="106" s="1"/>
  <c r="D6226" i="106" s="1"/>
  <c r="K331" i="29"/>
  <c r="B7224" i="106" s="1"/>
  <c r="D7224" i="106" s="1"/>
  <c r="D19" i="7"/>
  <c r="B1775" i="106" s="1"/>
  <c r="D1775" i="106" s="1"/>
  <c r="H275" i="5"/>
  <c r="B5915" i="106" s="1"/>
  <c r="D5915" i="106" s="1"/>
  <c r="F173" i="5"/>
  <c r="D30" i="36"/>
  <c r="B7760" i="106"/>
  <c r="D7760"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26" i="12" l="1"/>
  <c r="B7743" i="106" s="1"/>
  <c r="D7743" i="106" s="1"/>
  <c r="F13" i="34"/>
  <c r="B1145" i="106"/>
  <c r="D1145" i="106" s="1"/>
  <c r="B5719" i="106"/>
  <c r="D5719" i="106" s="1"/>
  <c r="H8" i="4"/>
  <c r="H10" i="4" s="1"/>
  <c r="B4127" i="106" s="1"/>
  <c r="D4127" i="106" s="1"/>
  <c r="D7" i="4"/>
  <c r="D275" i="5"/>
  <c r="B5508" i="106" s="1"/>
  <c r="D5508" i="106" s="1"/>
  <c r="D19" i="171"/>
  <c r="D32" i="171" s="1"/>
  <c r="D49" i="171" s="1"/>
  <c r="M23" i="3"/>
  <c r="C15" i="4"/>
  <c r="B2559" i="106" s="1"/>
  <c r="D2559" i="106" s="1"/>
  <c r="B7243" i="106"/>
  <c r="D7243" i="106" s="1"/>
  <c r="F275" i="5"/>
  <c r="B5720" i="106" s="1"/>
  <c r="D5720" i="106" s="1"/>
  <c r="F6" i="4"/>
  <c r="B2593" i="106" s="1"/>
  <c r="D2593" i="106" s="1"/>
  <c r="B5653" i="106"/>
  <c r="D5653" i="106" s="1"/>
  <c r="B5778" i="106"/>
  <c r="D5778" i="106" s="1"/>
  <c r="G6" i="4"/>
  <c r="B2604" i="106" s="1"/>
  <c r="D2604" i="106" s="1"/>
  <c r="K306" i="29"/>
  <c r="B1561" i="106" s="1"/>
  <c r="D1561" i="106" s="1"/>
  <c r="K354" i="29"/>
  <c r="B3678" i="106" s="1"/>
  <c r="D3678" i="106" s="1"/>
  <c r="K114" i="29"/>
  <c r="B1152" i="106" s="1"/>
  <c r="D1152" i="106" s="1"/>
  <c r="K13" i="4"/>
  <c r="B3572" i="106" s="1"/>
  <c r="D3572" i="106" s="1"/>
  <c r="B3672" i="106"/>
  <c r="D3672" i="106" s="1"/>
  <c r="F24" i="37"/>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2658" i="106" l="1"/>
  <c r="D2658" i="106" s="1"/>
  <c r="K151" i="29"/>
  <c r="B1289" i="106" s="1"/>
  <c r="D1289" i="106" s="1"/>
  <c r="M40" i="3"/>
  <c r="B279" i="106"/>
  <c r="D279" i="106" s="1"/>
  <c r="B6227" i="106"/>
  <c r="D6227" i="106" s="1"/>
  <c r="J20" i="4"/>
  <c r="J78" i="4" s="1"/>
  <c r="F8" i="34"/>
  <c r="D8" i="4"/>
  <c r="C6" i="146" s="1"/>
  <c r="B6223" i="106"/>
  <c r="D6223" i="106" s="1"/>
  <c r="J10" i="4"/>
  <c r="B6225" i="106" s="1"/>
  <c r="D6225" i="106" s="1"/>
  <c r="F8" i="4"/>
  <c r="D6" i="146" s="1"/>
  <c r="K355" i="29"/>
  <c r="B3681" i="106" s="1"/>
  <c r="D3681" i="106" s="1"/>
  <c r="K17" i="4"/>
  <c r="K20"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M41" i="3" l="1"/>
  <c r="B280" i="106"/>
  <c r="D280" i="106" s="1"/>
  <c r="H13" i="118"/>
  <c r="D10" i="4"/>
  <c r="B4123" i="106" s="1"/>
  <c r="D4123" i="106" s="1"/>
  <c r="B6230" i="106"/>
  <c r="D6230" i="106" s="1"/>
  <c r="D20" i="4"/>
  <c r="D78" i="4" s="1"/>
  <c r="B2568" i="106"/>
  <c r="D2568" i="106" s="1"/>
  <c r="F10" i="4"/>
  <c r="B4125" i="106" s="1"/>
  <c r="D4125" i="106" s="1"/>
  <c r="B2595" i="106"/>
  <c r="D2595" i="106" s="1"/>
  <c r="F14" i="34"/>
  <c r="F76" i="34" s="1"/>
  <c r="K19" i="4"/>
  <c r="B4144" i="106" s="1"/>
  <c r="D4144" i="106" s="1"/>
  <c r="B3575" i="106"/>
  <c r="D357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B6214" i="106" l="1"/>
  <c r="D6214" i="106" s="1"/>
  <c r="J41" i="3"/>
  <c r="B2574" i="106"/>
  <c r="D2574" i="106" s="1"/>
  <c r="F176" i="34"/>
  <c r="F78" i="34"/>
  <c r="B281" i="106"/>
  <c r="D281" i="106" s="1"/>
  <c r="D60" i="36"/>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D57" i="36"/>
  <c r="B6216" i="106"/>
  <c r="D6216" i="106" s="1"/>
  <c r="B123" i="106"/>
  <c r="D123" i="106" s="1"/>
  <c r="D41" i="3"/>
  <c r="B2912" i="106"/>
  <c r="D2912" i="106" s="1"/>
  <c r="I41" i="3"/>
  <c r="B3567" i="106"/>
  <c r="D3567" i="106" s="1"/>
  <c r="K41" i="3"/>
  <c r="F178" i="34"/>
  <c r="F180" i="34"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D82" i="36"/>
  <c r="B92" i="106"/>
  <c r="D92" i="106" s="1"/>
  <c r="C41" i="3"/>
  <c r="B189" i="106"/>
  <c r="D189" i="106" s="1"/>
  <c r="G41" i="3"/>
  <c r="B170" i="106"/>
  <c r="D170" i="106" s="1"/>
  <c r="F41" i="3"/>
  <c r="D58" i="36"/>
  <c r="B3568" i="106"/>
  <c r="D3568" i="106" s="1"/>
  <c r="B124" i="106"/>
  <c r="D124" i="106" s="1"/>
  <c r="D51" i="36"/>
  <c r="B213" i="106"/>
  <c r="D213" i="106" s="1"/>
  <c r="D55" i="36"/>
  <c r="B140" i="106"/>
  <c r="D140" i="106" s="1"/>
  <c r="E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41" i="106"/>
  <c r="D141" i="106" s="1"/>
  <c r="D52" i="36"/>
  <c r="B171" i="106"/>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<sst xmlns="http://schemas.openxmlformats.org/spreadsheetml/2006/main" count="5386" uniqueCount="2242">
  <si>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</si>
  <si>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</si>
  <si>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</si>
  <si>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</si>
  <si>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</si>
  <si>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</si>
  <si>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</si>
  <si>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</si>
  <si>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</si>
  <si>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</si>
  <si>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</si>
  <si>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</si>
  <si>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</si>
  <si>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</si>
  <si>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</si>
  <si>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</si>
  <si>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</si>
  <si>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</si>
  <si>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</si>
  <si>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</si>
  <si>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</si>
  <si>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</si>
  <si>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</si>
  <si>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</si>
  <si>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</si>
  <si>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</si>
  <si>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</si>
  <si>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</si>
  <si>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</si>
  <si>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</si>
  <si>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</si>
  <si>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</si>
  <si>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</si>
  <si>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</si>
  <si>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</si>
  <si>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</si>
  <si>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</si>
  <si>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</si>
  <si>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</si>
  <si>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</si>
  <si>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</si>
  <si>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</si>
  <si>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</si>
  <si>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</si>
  <si>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</si>
  <si>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</si>
  <si>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</si>
  <si>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</si>
  <si>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</si>
  <si>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</si>
  <si>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</si>
  <si>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</si>
  <si>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</si>
  <si>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</si>
  <si>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</si>
  <si>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</si>
  <si>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</si>
  <si>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</si>
  <si>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</si>
  <si>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</si>
  <si>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</si>
  <si>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</si>
  <si>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</si>
  <si>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</si>
  <si>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</si>
  <si>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</si>
  <si>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</si>
  <si>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</si>
  <si>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</si>
  <si>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</si>
  <si>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</si>
  <si>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</si>
  <si>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</si>
  <si>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</si>
  <si>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</si>
  <si>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</si>
  <si>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</si>
  <si>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</si>
  <si>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</si>
  <si>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</si>
  <si>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</si>
  <si>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</si>
  <si>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</si>
  <si>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</si>
  <si>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</si>
  <si>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</si>
  <si>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</si>
  <si>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</si>
  <si>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</si>
  <si>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</si>
  <si>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</si>
  <si>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</si>
  <si>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</si>
  <si>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</si>
  <si>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</si>
  <si>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</si>
  <si>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</si>
  <si>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</si>
  <si>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</si>
  <si>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</si>
  <si>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</si>
  <si>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</si>
  <si>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</si>
  <si>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</si>
  <si>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</si>
  <si>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</si>
  <si>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</si>
  <si>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</si>
  <si>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</si>
  <si>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</si>
  <si>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</si>
  <si>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</si>
  <si>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</si>
  <si>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</si>
  <si>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</si>
  <si>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</si>
  <si>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</si>
  <si>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</si>
  <si>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</si>
  <si>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</si>
  <si>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</si>
  <si>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</si>
  <si>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</si>
  <si>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</si>
  <si>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</si>
  <si>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</si>
  <si>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</si>
  <si>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</si>
  <si>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</si>
  <si>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</si>
  <si>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</si>
  <si>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</si>
  <si>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</si>
  <si>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</si>
  <si>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</si>
  <si>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</si>
  <si>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</si>
  <si>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</si>
  <si>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</si>
  <si>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</si>
  <si>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</si>
  <si>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</si>
  <si>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</si>
  <si>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</si>
  <si>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</si>
  <si>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</si>
  <si>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</si>
  <si>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</si>
  <si>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</si>
  <si>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</si>
  <si>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</si>
  <si>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</si>
  <si>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</si>
  <si>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</si>
  <si>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</si>
  <si>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</si>
  <si>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</si>
  <si>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</si>
  <si>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</si>
  <si>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</si>
  <si>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</si>
  <si>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</si>
  <si>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</si>
  <si>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</si>
  <si>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</si>
  <si>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</si>
  <si>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</si>
  <si>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</si>
  <si>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</si>
  <si>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</si>
  <si>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</si>
  <si>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</si>
  <si>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</si>
  <si>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</si>
  <si>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</si>
  <si>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</si>
  <si>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</si>
  <si>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</si>
  <si>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</si>
  <si>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</si>
  <si>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</si>
  <si>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</si>
  <si>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</si>
  <si>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</si>
  <si>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</si>
  <si>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</si>
  <si>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</si>
  <si>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</si>
  <si>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</si>
  <si>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</si>
  <si>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</si>
  <si>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</si>
  <si>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</si>
  <si>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</si>
  <si>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</si>
  <si>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</si>
  <si>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</si>
  <si>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</si>
  <si>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</si>
  <si>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</si>
  <si>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</si>
  <si>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</si>
  <si>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</si>
  <si>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</si>
  <si>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</si>
  <si>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</si>
  <si>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</si>
  <si>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</si>
  <si>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</si>
  <si>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</si>
  <si>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</si>
  <si>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</si>
  <si>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</si>
  <si>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</si>
  <si>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</si>
  <si>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</si>
  <si>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</si>
  <si>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</si>
  <si>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</si>
  <si>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</si>
  <si>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</si>
  <si>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</si>
  <si>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</si>
  <si>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</si>
  <si>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</si>
  <si>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</si>
  <si>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</si>
  <si>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</si>
  <si>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</si>
  <si>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</si>
  <si>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</si>
  <si>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</si>
  <si>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</si>
  <si>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</si>
  <si>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</si>
  <si>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</si>
  <si>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</si>
  <si>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</si>
  <si>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</si>
  <si>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</si>
  <si>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</si>
  <si>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</si>
  <si>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</si>
  <si>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</si>
  <si>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</si>
  <si>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</si>
  <si>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</si>
  <si>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</si>
  <si>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</si>
  <si>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</si>
  <si>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</si>
  <si>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</si>
  <si>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</si>
  <si>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</si>
  <si>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</si>
  <si>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</si>
  <si>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</si>
  <si>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</si>
  <si>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</si>
  <si>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</si>
  <si>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</si>
  <si>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</si>
  <si>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</si>
  <si>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</si>
  <si>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</si>
  <si>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</si>
  <si>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</si>
  <si>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</si>
  <si>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</si>
  <si>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</si>
  <si>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</si>
  <si>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</si>
  <si>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</si>
  <si>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</si>
  <si>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</si>
  <si>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</si>
  <si>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</si>
  <si>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</si>
  <si>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</si>
  <si>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</si>
  <si>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</si>
  <si>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</si>
  <si>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</si>
  <si>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</si>
  <si>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</si>
  <si>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</si>
  <si>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</si>
  <si>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</si>
  <si>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</si>
  <si>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</si>
  <si>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</si>
  <si>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</si>
  <si>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</si>
  <si>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</si>
  <si>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</si>
  <si>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</si>
  <si>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</si>
  <si>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</si>
  <si>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</si>
  <si>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</si>
  <si>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</si>
  <si>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</si>
  <si>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</si>
  <si>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</si>
  <si>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</si>
  <si>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</si>
  <si>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</si>
  <si>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</si>
  <si>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</si>
  <si>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</si>
  <si>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</si>
  <si>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</si>
  <si>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</si>
  <si>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</si>
  <si>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</si>
  <si>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</si>
  <si>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</si>
  <si>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</si>
  <si>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</si>
  <si>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</si>
  <si>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</si>
  <si>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</si>
  <si>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</si>
  <si>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</si>
  <si>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</si>
  <si>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</si>
  <si>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</si>
  <si>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</si>
  <si>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</si>
  <si>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</si>
  <si>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</si>
  <si>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</si>
  <si>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</si>
  <si>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</si>
  <si>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</si>
  <si>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</si>
  <si>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</si>
  <si>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</si>
  <si>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</si>
  <si>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</si>
  <si>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</si>
  <si>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</si>
  <si>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</si>
  <si>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</si>
  <si>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</si>
  <si>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</si>
  <si>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</si>
  <si>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</si>
  <si>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</si>
  <si>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</si>
  <si>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</si>
  <si>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</si>
  <si>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</si>
  <si>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</si>
  <si>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</si>
  <si>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</si>
  <si>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</si>
  <si>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</si>
  <si>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</si>
  <si>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</si>
  <si>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</si>
  <si>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</si>
  <si>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</si>
  <si>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</si>
  <si>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</si>
  <si>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</si>
  <si>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</si>
  <si>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</si>
  <si>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</si>
  <si>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</si>
  <si>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</si>
  <si>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</si>
  <si>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</si>
  <si>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</si>
  <si>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</si>
  <si>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</si>
  <si>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</si>
  <si>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</si>
  <si>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</si>
  <si>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</si>
  <si>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</si>
  <si>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</si>
  <si>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</si>
  <si>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</si>
  <si>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</si>
  <si>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</si>
  <si>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</si>
  <si>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</si>
  <si>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</si>
  <si>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</si>
  <si>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</si>
  <si>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</si>
  <si>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</si>
  <si>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</si>
  <si>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</si>
  <si>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</si>
  <si>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</si>
  <si>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</si>
  <si>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</si>
  <si>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</si>
  <si>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</si>
  <si>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</si>
  <si>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</si>
  <si>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</si>
  <si>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</si>
  <si>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</si>
  <si>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</si>
  <si>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</si>
  <si>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</si>
  <si>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</si>
  <si>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</si>
  <si>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</si>
  <si>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</si>
  <si>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</si>
  <si>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</si>
  <si>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</si>
  <si>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</si>
  <si>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</si>
  <si>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</si>
  <si>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</si>
  <si>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</si>
  <si>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</si>
  <si>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</si>
  <si>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</si>
  <si>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</si>
  <si>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</si>
  <si>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</si>
  <si>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</si>
  <si>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</si>
  <si>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</si>
  <si>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</si>
  <si>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</si>
  <si>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</si>
  <si>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</si>
  <si>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</si>
  <si>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</si>
  <si>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</si>
  <si>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</si>
  <si>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</si>
  <si>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</si>
  <si>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</si>
  <si>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</si>
  <si>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</si>
  <si>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</si>
  <si>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</si>
  <si>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</si>
  <si>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</si>
  <si>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</si>
  <si>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</si>
  <si>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</si>
  <si>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</si>
  <si>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</si>
  <si>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</si>
  <si>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</si>
  <si>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</si>
  <si>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</si>
  <si>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</si>
  <si>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</si>
  <si>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</si>
  <si>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</si>
  <si>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</si>
  <si>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</si>
  <si>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</si>
  <si>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</si>
  <si>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</si>
  <si>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</si>
  <si>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</si>
  <si>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</si>
  <si>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</si>
  <si>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</si>
  <si>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</si>
  <si>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</si>
  <si>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</si>
  <si>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</si>
  <si>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</si>
  <si>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</si>
  <si>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</si>
  <si>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</si>
  <si>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</si>
  <si>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</si>
  <si>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</si>
  <si>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</si>
  <si>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</si>
  <si>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</si>
  <si>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</si>
  <si>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</si>
  <si>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</si>
  <si>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</si>
  <si>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</si>
  <si>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</si>
  <si>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</si>
  <si>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</si>
  <si>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</si>
  <si>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</si>
  <si>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</si>
  <si>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</si>
  <si>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</si>
  <si>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</si>
  <si>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</si>
  <si>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</si>
  <si>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</si>
  <si>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</si>
  <si>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</si>
  <si>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</si>
  <si>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</si>
  <si>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</si>
  <si>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</si>
  <si>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</si>
  <si>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</si>
  <si>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</si>
  <si>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</si>
  <si>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</si>
  <si>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</si>
  <si>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</si>
  <si>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</si>
  <si>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</si>
  <si>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</si>
  <si>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</si>
  <si>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</si>
  <si>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</si>
  <si>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</si>
  <si>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</si>
  <si>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</si>
  <si>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</si>
  <si>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</si>
  <si>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</si>
  <si>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</si>
  <si>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</si>
  <si>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</si>
  <si>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</si>
  <si>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</si>
  <si>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</si>
  <si>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</si>
  <si>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</si>
  <si>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</si>
  <si>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</si>
  <si>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</si>
  <si>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</si>
  <si>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</si>
  <si>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</si>
  <si>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</si>
  <si>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</si>
  <si>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</si>
  <si>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</si>
  <si>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</si>
  <si>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</si>
  <si>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</si>
  <si>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</si>
  <si>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</si>
  <si>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</si>
  <si>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</si>
  <si>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</si>
  <si>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</si>
  <si>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</si>
  <si>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</si>
  <si>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</si>
  <si>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</si>
  <si>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</si>
  <si>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</si>
  <si>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</si>
  <si>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</si>
  <si>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</si>
  <si>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</si>
  <si>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</si>
  <si>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</si>
  <si>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</si>
  <si>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</si>
  <si>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</si>
  <si>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</si>
  <si>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</si>
  <si>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</si>
  <si>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</si>
  <si>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</si>
  <si>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</si>
  <si>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</si>
  <si>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</si>
  <si>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</si>
  <si>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</si>
  <si>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</si>
  <si>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</si>
  <si>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</si>
  <si>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</si>
  <si>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</si>
  <si>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</si>
  <si>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</si>
  <si>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</si>
  <si>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</si>
  <si>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</si>
  <si>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</si>
  <si>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</si>
  <si>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</si>
  <si>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</si>
  <si>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</si>
  <si>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</si>
  <si>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</si>
  <si>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</si>
  <si>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</si>
  <si>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</si>
  <si>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</si>
  <si>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</si>
  <si>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</si>
  <si>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</si>
  <si>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</si>
  <si>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</si>
  <si>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</si>
  <si>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</si>
  <si>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</si>
  <si>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</si>
  <si>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</si>
  <si>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</si>
  <si>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</si>
  <si>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</si>
  <si>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</si>
  <si>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</si>
  <si>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</si>
  <si>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</si>
  <si>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</si>
  <si>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</si>
  <si>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</si>
  <si>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</si>
  <si>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</si>
  <si>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</si>
  <si>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</si>
  <si>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</si>
  <si>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</si>
  <si>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</si>
  <si>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</si>
  <si>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</si>
  <si>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</si>
  <si>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</si>
  <si>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</si>
  <si>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</si>
  <si>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</si>
  <si>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</si>
  <si>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</si>
  <si>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</si>
  <si>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</si>
  <si>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</si>
  <si>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</si>
  <si>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</si>
  <si>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</si>
  <si>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</si>
  <si>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</si>
  <si>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</si>
  <si>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</si>
  <si>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</si>
  <si>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</si>
  <si>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</si>
  <si>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</si>
  <si>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</si>
  <si>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</si>
  <si>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</si>
  <si>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</si>
  <si>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</si>
  <si>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</si>
  <si>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</si>
  <si>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</si>
  <si>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</si>
  <si>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</si>
  <si>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</si>
  <si>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</si>
  <si>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</si>
  <si>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</si>
  <si>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</si>
  <si>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</si>
  <si>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</si>
  <si>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</si>
  <si>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</si>
  <si>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</si>
  <si>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</si>
  <si>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</si>
  <si>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</si>
  <si>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</si>
  <si>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</si>
  <si>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</si>
  <si>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</si>
  <si>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</si>
  <si>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</si>
  <si>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</si>
  <si>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</si>
  <si>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</si>
  <si>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</si>
  <si>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</si>
  <si>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</si>
  <si>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</si>
  <si>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</si>
  <si>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</si>
  <si>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</si>
  <si>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</si>
  <si>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</si>
  <si>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</si>
  <si>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</si>
  <si>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</si>
  <si>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</si>
  <si>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</si>
  <si>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</si>
  <si>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</si>
  <si>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</si>
  <si>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</si>
  <si>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</si>
  <si>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</si>
  <si>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</si>
  <si>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</si>
  <si>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</si>
  <si>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</si>
  <si>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</si>
  <si>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</si>
  <si>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</si>
  <si>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</si>
  <si>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</si>
  <si>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</si>
  <si>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</si>
  <si>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</si>
  <si>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</si>
  <si>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</si>
  <si>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</si>
  <si>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</si>
  <si>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</si>
  <si>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</si>
  <si>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</si>
  <si>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</si>
  <si>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</si>
  <si>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</si>
  <si>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</si>
  <si>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</si>
  <si>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</si>
  <si>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</si>
  <si>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</si>
  <si>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</si>
  <si>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</si>
  <si>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</si>
  <si>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</si>
  <si>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</si>
  <si>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</si>
  <si>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</si>
  <si>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</si>
  <si>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</si>
  <si>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</si>
  <si>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</si>
  <si>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</si>
  <si>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</si>
  <si>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</si>
  <si>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</si>
  <si>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</si>
  <si>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</si>
  <si>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</si>
  <si>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</si>
  <si>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</si>
  <si>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</si>
  <si>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</si>
  <si>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</si>
  <si>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</si>
  <si>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</si>
  <si>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</si>
  <si>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</si>
  <si>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</si>
  <si>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</si>
  <si>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</si>
  <si>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</si>
  <si>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</si>
  <si>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</si>
  <si>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</si>
  <si>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</si>
  <si>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</si>
  <si>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</si>
  <si>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</si>
  <si>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</si>
  <si>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</si>
  <si>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</si>
  <si>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</si>
  <si>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</si>
  <si>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</si>
  <si>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</si>
  <si>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</si>
  <si>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</si>
  <si>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</si>
  <si>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</si>
  <si>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</si>
  <si>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</si>
  <si>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</si>
  <si>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</si>
  <si>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</si>
  <si>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</si>
  <si>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</si>
  <si>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</si>
  <si>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</si>
  <si>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</si>
  <si>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</si>
  <si>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</si>
  <si>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</si>
  <si>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</si>
  <si>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</si>
  <si>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</si>
  <si>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</si>
  <si>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</si>
  <si>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</si>
  <si>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</si>
  <si>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</si>
  <si>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</si>
  <si>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</si>
  <si>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</si>
  <si>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</si>
  <si>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</si>
  <si>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</si>
  <si>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</si>
  <si>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</si>
  <si>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</si>
  <si>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</si>
  <si>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</si>
  <si>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</si>
  <si>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</si>
  <si>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</si>
  <si>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</si>
  <si>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</si>
  <si>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</si>
  <si>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</si>
  <si>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</si>
  <si>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</si>
  <si>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</si>
  <si>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</si>
  <si>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</si>
  <si>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</si>
  <si>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</si>
  <si>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</si>
  <si>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</si>
  <si>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</si>
  <si>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</si>
  <si>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</si>
  <si>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</si>
  <si>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</si>
  <si>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</si>
  <si>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</si>
  <si>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</si>
  <si>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</si>
  <si>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</si>
  <si>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</si>
  <si>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</si>
  <si>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</si>
  <si>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</si>
  <si>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</si>
  <si>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</si>
  <si>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</si>
  <si>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</si>
  <si>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</si>
  <si>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</si>
  <si>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</si>
  <si>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</si>
  <si>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</si>
  <si>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</si>
  <si>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</si>
  <si>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</si>
  <si>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</si>
  <si>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</si>
  <si>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</si>
  <si>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</si>
  <si>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</si>
  <si>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</si>
  <si>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</si>
  <si>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</si>
  <si>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</si>
  <si>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</si>
  <si>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</si>
  <si>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</si>
  <si>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</si>
  <si>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</si>
  <si>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</si>
  <si>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</si>
  <si>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</si>
  <si>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</si>
  <si>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</si>
  <si>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</si>
  <si>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</si>
  <si>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</si>
  <si>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</si>
  <si>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</si>
  <si>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</si>
  <si>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</si>
  <si>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</si>
  <si>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</si>
  <si>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</si>
  <si>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</si>
  <si>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</si>
  <si>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</si>
  <si>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</si>
  <si>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</si>
  <si>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</si>
  <si>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</si>
  <si>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</si>
  <si>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</si>
  <si>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</si>
  <si>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</si>
  <si>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</si>
  <si>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</si>
  <si>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</si>
  <si>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</si>
  <si>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</si>
  <si>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</si>
  <si>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</si>
  <si>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</si>
  <si>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</si>
  <si>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</si>
  <si>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</si>
  <si>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</si>
  <si>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</si>
  <si>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</si>
  <si>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</si>
  <si>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</si>
  <si>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</si>
  <si>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</si>
  <si>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</si>
  <si>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</si>
  <si>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</si>
  <si>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</si>
  <si>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</si>
  <si>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</si>
  <si>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</si>
  <si>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</si>
  <si>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</si>
  <si>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</si>
  <si>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</si>
  <si>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</si>
  <si>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</si>
  <si>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</si>
  <si>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</si>
  <si>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</si>
  <si>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</si>
  <si>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</si>
  <si>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</si>
  <si>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</si>
  <si>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</si>
  <si>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</si>
  <si>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</si>
  <si>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</si>
  <si>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</si>
  <si>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</si>
  <si>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</si>
  <si>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</si>
  <si>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</si>
  <si>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</si>
  <si>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</si>
  <si>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</si>
  <si>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</si>
  <si>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</si>
  <si>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</si>
  <si>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</si>
  <si>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</si>
  <si>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</si>
  <si>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</si>
  <si>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</si>
  <si>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</si>
  <si>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</si>
  <si>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</si>
  <si>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</si>
  <si>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</si>
  <si>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</si>
  <si>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</si>
  <si>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</si>
  <si>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</si>
  <si>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</si>
  <si>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</si>
  <si>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</si>
  <si>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</si>
  <si>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</si>
  <si>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</si>
  <si>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</si>
  <si>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</si>
  <si>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</si>
  <si>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</si>
  <si>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</si>
  <si>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</si>
  <si>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</si>
  <si>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</si>
  <si>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</si>
  <si>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</si>
  <si>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</si>
  <si>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</si>
  <si>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</si>
  <si>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</si>
  <si>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</si>
  <si>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</si>
  <si>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</si>
  <si>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</si>
  <si>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</si>
  <si>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</si>
  <si>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</si>
  <si>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</si>
  <si>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</si>
  <si>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</si>
  <si>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</si>
  <si>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</si>
  <si>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</si>
  <si>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</si>
  <si>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</si>
  <si>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</si>
  <si>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</si>
  <si>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</si>
  <si>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</si>
  <si>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</si>
  <si>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</si>
  <si>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</si>
  <si>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</si>
  <si>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</si>
  <si>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</si>
  <si>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</si>
  <si>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</si>
  <si>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</si>
  <si>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</si>
  <si>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</si>
  <si>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</si>
  <si>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</si>
  <si>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</si>
  <si>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</si>
  <si>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</si>
  <si>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</si>
  <si>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</si>
  <si>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</si>
  <si>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</si>
  <si>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</si>
  <si>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</si>
  <si>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</si>
  <si>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</si>
  <si>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</si>
  <si>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</si>
  <si>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</si>
  <si>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</si>
  <si>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</si>
  <si>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</si>
  <si>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</si>
  <si>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</si>
  <si>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</si>
  <si>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</si>
  <si>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</si>
  <si>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</si>
  <si>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</si>
  <si>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</si>
  <si>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</si>
  <si>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</si>
  <si>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</si>
  <si>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</si>
  <si>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</si>
  <si>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</si>
  <si>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</si>
  <si>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</si>
  <si>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</si>
  <si>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</si>
  <si>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</si>
  <si>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</si>
  <si>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</si>
  <si>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</si>
  <si>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</si>
  <si>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</si>
  <si>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</si>
  <si>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</si>
  <si>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</si>
  <si>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</si>
  <si>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</si>
  <si>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</si>
  <si>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</si>
  <si>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</si>
  <si>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</si>
  <si>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</si>
  <si>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</si>
  <si>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</si>
  <si>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</si>
  <si>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</si>
  <si>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</si>
  <si>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</si>
  <si>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</si>
  <si>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</si>
  <si>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</si>
  <si>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</si>
  <si>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</si>
  <si>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</si>
  <si>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</si>
  <si>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</si>
  <si>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</si>
  <si>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</si>
  <si>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</si>
  <si>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</si>
  <si>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</si>
  <si>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</si>
  <si>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</si>
  <si>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</si>
  <si>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</si>
  <si>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</si>
  <si>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</si>
  <si>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</si>
  <si>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</si>
  <si>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</si>
  <si>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</si>
  <si>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</si>
  <si>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</si>
  <si>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</si>
  <si>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</si>
  <si>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</si>
  <si>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</si>
  <si>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</si>
  <si>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</si>
  <si>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</si>
  <si>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</si>
  <si>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</si>
  <si>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</si>
  <si>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</si>
  <si>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</si>
  <si>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</si>
  <si>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</si>
  <si>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</si>
  <si>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</si>
  <si>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</si>
  <si>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</si>
  <si>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</si>
  <si>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</si>
  <si>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</si>
  <si>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</si>
  <si>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</si>
  <si>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</si>
  <si>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</si>
  <si>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</si>
  <si>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</si>
  <si>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</si>
  <si>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</si>
  <si>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</si>
  <si>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</si>
  <si>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</si>
  <si>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</si>
  <si>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</si>
  <si>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</si>
  <si>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</si>
  <si>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</si>
  <si>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</si>
  <si>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</si>
  <si>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</si>
  <si>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</si>
  <si>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</si>
  <si>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</si>
  <si>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</si>
  <si>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</si>
  <si>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</si>
  <si>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</si>
  <si>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</si>
  <si>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</si>
  <si>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</si>
  <si>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</si>
  <si>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</si>
  <si>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</si>
  <si>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</si>
  <si>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</si>
  <si>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</si>
  <si>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</si>
  <si>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</si>
  <si>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</si>
  <si>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</si>
  <si>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</si>
  <si>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</si>
  <si>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</si>
  <si>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</si>
  <si>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</si>
  <si>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</si>
  <si>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</si>
  <si>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</si>
  <si>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</si>
  <si>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</si>
  <si>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</si>
  <si>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</si>
  <si>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</si>
  <si>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</si>
  <si>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</si>
  <si>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</si>
  <si>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</si>
  <si>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</si>
  <si>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</si>
  <si>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</si>
  <si>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</si>
  <si>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</si>
  <si>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</si>
  <si>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</si>
  <si>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</si>
  <si>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</si>
  <si>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</si>
  <si>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</si>
  <si>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</si>
  <si>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</si>
  <si>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</si>
  <si>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</si>
  <si>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</si>
  <si>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</si>
  <si>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</si>
  <si>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</si>
  <si>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</si>
  <si>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</si>
  <si>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</si>
  <si>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</si>
  <si>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</si>
  <si>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</si>
  <si>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</si>
  <si>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</si>
  <si>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</si>
  <si>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</si>
  <si>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</si>
  <si>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</si>
  <si>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</si>
  <si>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</si>
  <si>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</si>
  <si>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</si>
  <si>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</si>
  <si>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</si>
  <si>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</si>
  <si>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</si>
  <si>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</si>
  <si>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</si>
  <si>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</si>
  <si>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</si>
  <si>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</si>
  <si>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</si>
  <si>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</si>
  <si>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</si>
  <si>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</si>
  <si>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</si>
  <si>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</si>
  <si>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</si>
  <si>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</si>
  <si>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</si>
  <si>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</si>
  <si>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</si>
  <si>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</si>
  <si>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</si>
  <si>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</si>
  <si>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</si>
  <si>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</si>
  <si>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</si>
  <si>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</si>
  <si>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</si>
  <si>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</si>
  <si>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</si>
  <si>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</si>
  <si>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</si>
  <si>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</si>
  <si>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</si>
  <si>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</si>
  <si>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</si>
  <si>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</si>
  <si>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</si>
  <si>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</si>
  <si>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</si>
  <si>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</si>
  <si>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</si>
  <si>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</si>
  <si>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</si>
  <si>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</si>
  <si>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</si>
  <si>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</si>
  <si>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</si>
  <si>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</si>
  <si>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</si>
  <si>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</si>
  <si>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</si>
  <si>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</si>
  <si>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</si>
  <si>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</si>
  <si>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</si>
  <si>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</si>
  <si>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</si>
  <si>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</si>
  <si>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</si>
  <si>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</si>
  <si>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</si>
  <si>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</si>
  <si>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</si>
  <si>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</si>
  <si>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</si>
  <si>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</si>
  <si>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</si>
  <si>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</si>
  <si>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</si>
  <si>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</si>
  <si>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</si>
  <si>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</si>
  <si>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</si>
  <si>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</si>
  <si>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</si>
  <si>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</si>
  <si>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</si>
  <si>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</si>
  <si>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</si>
  <si>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</si>
  <si>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</si>
  <si>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</si>
  <si>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</si>
  <si>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</si>
  <si>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</si>
  <si>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</si>
  <si>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</si>
  <si>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</si>
  <si>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</si>
  <si>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</si>
  <si>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</si>
  <si>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</si>
  <si>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</si>
  <si>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</si>
  <si>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</si>
  <si>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</si>
  <si>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</si>
  <si>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</si>
  <si>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</si>
  <si>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</si>
  <si>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</si>
  <si>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</si>
  <si>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</si>
  <si>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</si>
  <si>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</si>
  <si>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</si>
  <si>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</si>
  <si>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</si>
  <si>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</si>
  <si>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</si>
  <si>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</si>
  <si>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</si>
  <si>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</si>
  <si>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</si>
  <si>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</si>
  <si>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</si>
  <si>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</si>
  <si>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</si>
  <si>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</si>
  <si>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</si>
  <si>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</si>
  <si>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</si>
  <si>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</si>
  <si>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</si>
  <si>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</si>
  <si>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</si>
  <si>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</si>
  <si>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</si>
  <si>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</si>
  <si>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</si>
  <si>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</si>
  <si>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</si>
  <si>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</si>
  <si>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</si>
  <si>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</si>
  <si>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</si>
  <si>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</si>
  <si>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</si>
  <si>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</si>
  <si>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</si>
  <si>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</si>
  <si>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</si>
  <si>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</si>
  <si>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</si>
  <si>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</si>
  <si>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</si>
  <si>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</si>
  <si>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</si>
  <si>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</si>
  <si>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</si>
  <si>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</si>
  <si>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</si>
  <si>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</si>
  <si>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</si>
  <si>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</si>
  <si>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</si>
  <si>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</si>
  <si>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</si>
  <si>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</si>
  <si>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</si>
  <si>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</si>
  <si>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</si>
  <si>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</si>
  <si>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</si>
  <si>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</si>
  <si>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</si>
  <si>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</si>
  <si>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</si>
  <si>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</si>
  <si>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</si>
  <si>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</si>
  <si>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</si>
  <si>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</si>
  <si>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</si>
  <si>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</si>
  <si>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</si>
  <si>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</si>
  <si>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</si>
  <si>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</si>
  <si>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</si>
  <si>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</si>
  <si>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</si>
  <si>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</si>
  <si>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</si>
  <si>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</si>
  <si>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</si>
  <si>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</si>
  <si>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</si>
  <si>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</si>
  <si>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</si>
  <si>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</si>
  <si>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</si>
  <si>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</si>
  <si>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</si>
  <si>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</si>
  <si>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</si>
  <si>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</si>
  <si>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</si>
  <si>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</si>
  <si>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</si>
  <si>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</si>
  <si>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</si>
  <si>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</si>
  <si>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</si>
  <si>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</si>
  <si>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</si>
  <si>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</si>
  <si>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</si>
  <si>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</si>
  <si>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</si>
  <si>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</si>
  <si>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</si>
  <si>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</si>
  <si>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</si>
  <si>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</si>
  <si>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</si>
  <si>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</si>
  <si>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</si>
  <si>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</si>
  <si>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</si>
  <si>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</si>
  <si>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</si>
  <si>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</si>
  <si>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</si>
  <si>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</si>
  <si>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</si>
  <si>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</si>
  <si>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</si>
  <si>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</si>
  <si>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</si>
  <si>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</si>
  <si>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</si>
  <si>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</si>
  <si>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</si>
  <si>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</si>
  <si>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</si>
  <si>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</si>
  <si>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</si>
  <si>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</si>
  <si>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</si>
  <si>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</si>
  <si>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</si>
  <si>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</si>
  <si>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</si>
  <si>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</si>
  <si>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</si>
  <si>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</si>
  <si>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</si>
  <si>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</si>
  <si>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</si>
  <si>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</si>
  <si>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</si>
  <si>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</si>
  <si>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</si>
  <si>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</si>
  <si>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</si>
  <si>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</si>
  <si>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</si>
  <si>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</si>
  <si>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</si>
  <si>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</si>
  <si>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</si>
  <si>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</si>
  <si>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</si>
  <si>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</si>
  <si>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</si>
  <si>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</si>
  <si>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</si>
  <si>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</si>
  <si>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</si>
  <si>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</si>
  <si>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</si>
  <si>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</si>
  <si>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</si>
  <si>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</si>
  <si>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</si>
  <si>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</si>
  <si>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</si>
  <si>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</si>
  <si>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</si>
  <si>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</si>
  <si>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</si>
  <si>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</si>
  <si>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</si>
  <si>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</si>
  <si>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</si>
  <si>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</si>
  <si>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</si>
  <si>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</si>
  <si>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</si>
  <si>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</si>
  <si>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</si>
  <si>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</si>
  <si>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</si>
  <si>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</si>
  <si>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</si>
  <si>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</si>
  <si>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</si>
  <si>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</si>
  <si>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</si>
  <si>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</si>
  <si>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</si>
  <si>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</si>
  <si>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</si>
  <si>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</si>
  <si>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</si>
  <si>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</si>
  <si>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</si>
  <si>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</si>
  <si>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</si>
  <si>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</si>
  <si>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</si>
  <si>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</si>
  <si>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</si>
  <si>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</si>
  <si>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</si>
  <si>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</si>
  <si>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</si>
  <si>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</si>
  <si>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</si>
  <si>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</si>
  <si>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</si>
  <si>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</si>
  <si>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</si>
  <si>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</si>
  <si>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</si>
  <si>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</si>
  <si>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</si>
  <si>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</si>
  <si>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</si>
  <si>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</si>
  <si>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</si>
  <si>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</si>
  <si>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</si>
  <si>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</si>
  <si>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</si>
  <si>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</si>
  <si>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</si>
  <si>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</si>
  <si>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</si>
  <si>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</si>
  <si>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</si>
  <si>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</si>
  <si>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</si>
  <si>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</si>
  <si>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</si>
  <si>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</si>
  <si>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</si>
  <si>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</si>
  <si>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</si>
  <si>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</si>
  <si>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</si>
  <si>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</si>
  <si>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</si>
  <si>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</si>
  <si>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</si>
  <si>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</si>
  <si>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</si>
  <si>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</si>
  <si>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</si>
  <si>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</si>
  <si>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</si>
  <si>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</si>
  <si>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</si>
  <si>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</si>
  <si>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</si>
  <si>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</si>
  <si>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</si>
  <si>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</si>
  <si>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</si>
  <si>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</si>
  <si>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</si>
  <si>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</si>
  <si>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</si>
  <si>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</si>
  <si>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</si>
  <si>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</si>
  <si>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</si>
  <si>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</si>
  <si>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</si>
  <si>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</si>
  <si>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</si>
  <si>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</si>
  <si>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</si>
  <si>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</si>
  <si>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</si>
  <si>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</si>
  <si>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</si>
  <si>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</si>
  <si>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</si>
  <si>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</si>
  <si>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</si>
  <si>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</si>
  <si>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</si>
  <si>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</si>
  <si>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</si>
  <si>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</si>
  <si>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</si>
  <si>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</si>
  <si>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</si>
  <si>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</si>
  <si>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</si>
  <si>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</si>
  <si>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</si>
  <si>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</si>
  <si>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</si>
  <si>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</si>
  <si>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</si>
  <si>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</si>
  <si>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</si>
  <si>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</si>
  <si>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</si>
  <si>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</si>
  <si>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</si>
  <si>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</si>
  <si>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</si>
  <si>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</si>
  <si>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</si>
  <si>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</si>
  <si>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</si>
  <si>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</si>
  <si>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</si>
  <si>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</si>
  <si>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</si>
  <si>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</si>
  <si>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</si>
  <si>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</si>
  <si>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</si>
  <si>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</si>
  <si>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</si>
  <si>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</si>
  <si>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</si>
  <si>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</si>
  <si>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</si>
  <si>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</si>
  <si>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</si>
  <si>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</si>
  <si>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</si>
  <si>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</si>
  <si>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</si>
  <si>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</si>
  <si>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</si>
  <si>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</si>
  <si>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</si>
  <si>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</si>
  <si>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</si>
  <si>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</si>
  <si>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</si>
  <si>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</si>
  <si>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</si>
  <si>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</si>
  <si>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</si>
  <si>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</si>
  <si>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</si>
  <si>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</si>
  <si>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</si>
  <si>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</si>
  <si>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</si>
  <si>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</si>
  <si>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</si>
  <si>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</si>
  <si>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</si>
  <si>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</si>
  <si>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</si>
  <si>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</si>
  <si>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</si>
  <si>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</si>
  <si>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</si>
  <si>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</si>
  <si>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</si>
  <si>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</si>
  <si>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</si>
  <si>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</si>
  <si>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</si>
  <si>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</si>
  <si>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</si>
  <si>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</si>
  <si>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</si>
  <si>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</si>
  <si>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</si>
  <si>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</si>
  <si>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</si>
  <si>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</si>
  <si>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</si>
  <si>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</si>
  <si>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</si>
  <si>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</si>
  <si>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</si>
  <si>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</si>
  <si>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</si>
  <si>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</si>
  <si>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</si>
  <si>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</si>
  <si>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</si>
  <si>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</si>
  <si>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</si>
  <si>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</si>
  <si>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</si>
  <si>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</si>
  <si>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</si>
  <si>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</si>
  <si>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</si>
  <si>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</si>
  <si>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</si>
  <si>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</si>
  <si>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</si>
  <si>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</si>
  <si>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</si>
  <si>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</si>
  <si>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</si>
  <si>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</si>
  <si>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</si>
  <si>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</si>
  <si>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</si>
  <si>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</si>
  <si>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</si>
  <si>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</si>
  <si>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</si>
  <si>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</si>
  <si>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</si>
  <si>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</si>
  <si>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</si>
  <si>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</si>
  <si>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</si>
  <si>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</si>
  <si>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</si>
  <si>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</si>
  <si>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</si>
  <si>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</si>
  <si>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</si>
  <si>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</si>
  <si>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</si>
  <si>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</si>
  <si>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</si>
  <si>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</si>
  <si>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</si>
  <si>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</si>
  <si>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</si>
  <si>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</si>
  <si>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</si>
  <si>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</si>
  <si>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</si>
  <si>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</si>
  <si>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</si>
  <si>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</si>
  <si>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</si>
  <si>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</si>
  <si>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</si>
  <si>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</si>
  <si>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</si>
  <si>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</si>
  <si>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</si>
  <si>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</si>
  <si>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</si>
  <si>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</si>
  <si>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</si>
  <si>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</si>
  <si>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</si>
  <si>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</si>
  <si>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</si>
  <si>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</si>
  <si>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</si>
  <si>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</si>
  <si>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</si>
  <si>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</si>
  <si>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</si>
  <si>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</si>
  <si>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</si>
  <si>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</si>
  <si>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</si>
  <si>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</si>
  <si>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</si>
  <si>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</si>
  <si>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</si>
  <si>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</si>
  <si>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</si>
  <si>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</si>
  <si>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</si>
  <si>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</si>
  <si>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</si>
  <si>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</si>
  <si>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</si>
  <si>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</si>
  <si>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</si>
  <si>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</si>
  <si>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</si>
  <si>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</si>
  <si>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</si>
  <si>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</si>
  <si>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</si>
  <si>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</si>
  <si>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</si>
  <si>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</si>
  <si>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</si>
  <si>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</si>
  <si>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</si>
  <si>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</si>
  <si>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</si>
  <si>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</si>
  <si>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</si>
  <si>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</si>
  <si>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</si>
  <si>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</si>
  <si>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</si>
  <si>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</si>
  <si>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</si>
  <si>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</si>
  <si>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</si>
  <si>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</si>
  <si>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</si>
  <si>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</si>
  <si>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</si>
  <si>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</si>
  <si>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</si>
  <si>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</si>
  <si>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</si>
  <si>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</si>
  <si>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</si>
  <si>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</si>
  <si>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</si>
  <si>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</si>
  <si>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</si>
  <si>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</si>
  <si>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</si>
  <si>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</si>
  <si>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</si>
  <si>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</si>
  <si>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</si>
  <si>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</si>
  <si>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</si>
  <si>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</si>
  <si>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</si>
  <si>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</si>
  <si>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</si>
  <si>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</si>
  <si>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</si>
  <si>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</si>
  <si>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</si>
  <si>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</si>
  <si>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</si>
  <si>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</si>
  <si>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</si>
  <si>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</si>
  <si>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</si>
  <si>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</si>
  <si>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</si>
  <si>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</si>
  <si>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</si>
  <si>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</si>
  <si>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</si>
  <si>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</si>
  <si>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</si>
  <si>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</si>
  <si>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</si>
  <si>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</si>
  <si>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</si>
  <si>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</si>
  <si>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</si>
  <si>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</si>
  <si>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</si>
  <si>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</si>
  <si>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</si>
  <si>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</si>
  <si>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</si>
  <si>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</si>
  <si>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</si>
  <si>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</si>
  <si>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</si>
  <si>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</si>
  <si>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</si>
  <si>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</si>
  <si>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</si>
  <si>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</si>
  <si>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</si>
  <si>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</si>
  <si>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</si>
  <si>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</si>
  <si>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</si>
  <si>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</si>
  <si>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</si>
  <si>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</si>
  <si>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</si>
  <si>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</si>
  <si>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</si>
  <si>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</si>
  <si>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</si>
  <si>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</si>
  <si>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</si>
  <si>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</si>
  <si>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</si>
  <si>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</si>
  <si>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</si>
  <si>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</si>
  <si>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</si>
  <si>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</si>
  <si>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</si>
  <si>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</si>
  <si>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</si>
  <si>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</si>
  <si>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</si>
  <si>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</si>
  <si>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</si>
  <si>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</si>
  <si>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</si>
  <si>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</si>
  <si>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</si>
  <si>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</si>
  <si>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</si>
  <si>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</si>
  <si>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</si>
  <si>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</si>
  <si>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</si>
  <si>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</si>
  <si>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</si>
  <si>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</si>
  <si>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</si>
  <si>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</si>
  <si>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</si>
  <si>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</si>
  <si>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</si>
  <si>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</si>
  <si>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</si>
  <si>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</si>
  <si>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</si>
  <si>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</si>
  <si>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</si>
  <si>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</si>
  <si>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</si>
  <si>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</si>
  <si>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</si>
  <si>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</si>
  <si>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</si>
  <si>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</si>
  <si>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</si>
  <si>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</si>
  <si>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</si>
  <si>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</si>
  <si>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</si>
  <si>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</si>
  <si>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</si>
  <si>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</si>
  <si>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</si>
  <si>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</si>
  <si>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</si>
  <si>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</si>
  <si>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</si>
  <si>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</si>
  <si>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</si>
  <si>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</si>
  <si>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</si>
  <si>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</si>
  <si>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</si>
  <si>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</si>
  <si>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</si>
  <si>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</si>
  <si>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</si>
  <si>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</si>
  <si>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</si>
  <si>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</si>
  <si>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</si>
  <si>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</si>
  <si>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</si>
  <si>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</si>
  <si>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</si>
  <si>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</si>
  <si>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</si>
  <si>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</si>
  <si>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</si>
  <si>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</si>
  <si>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</si>
  <si>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</si>
  <si>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</si>
  <si>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</si>
  <si>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</si>
  <si>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</si>
  <si>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</si>
  <si>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</si>
  <si>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</si>
  <si>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</si>
  <si>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</si>
  <si>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</si>
  <si>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</si>
  <si>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</si>
  <si>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</si>
  <si>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</si>
  <si>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</si>
  <si>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</si>
  <si>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</si>
  <si>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</si>
  <si>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</si>
  <si>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</si>
  <si>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</si>
  <si>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</si>
  <si>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</si>
  <si>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</si>
  <si>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</si>
  <si>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</si>
  <si>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</si>
  <si>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</si>
  <si>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</si>
  <si>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</si>
  <si>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</si>
  <si>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</si>
  <si>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</si>
  <si>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</si>
  <si>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</si>
  <si>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</si>
  <si>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</si>
  <si>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</si>
  <si>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</si>
  <si>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</si>
  <si>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</si>
  <si>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</si>
  <si>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</si>
  <si>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</si>
  <si>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</si>
  <si>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</si>
  <si>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</si>
  <si>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</si>
  <si>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</si>
  <si>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</si>
  <si>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</si>
  <si>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</si>
  <si>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</si>
  <si>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</si>
  <si>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</si>
  <si>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</si>
  <si>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</si>
  <si>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</si>
  <si>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</si>
  <si>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</si>
  <si>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</si>
  <si>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</si>
  <si>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</si>
  <si>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</si>
  <si>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</si>
  <si>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</si>
  <si>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</si>
  <si>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</si>
  <si>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</si>
  <si>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</si>
  <si>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</si>
  <si>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</si>
  <si>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</si>
  <si>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</si>
  <si>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</si>
  <si>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</si>
  <si>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</si>
  <si>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</si>
  <si>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</si>
  <si>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</si>
  <si>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</si>
  <si>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</si>
  <si>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</si>
  <si>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</si>
  <si>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</si>
  <si>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</si>
  <si>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</si>
  <si>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</si>
  <si>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</si>
  <si>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</si>
  <si>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</si>
  <si>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</si>
  <si>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</si>
  <si>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</si>
  <si>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</si>
  <si>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</si>
  <si>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</si>
  <si>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</si>
  <si>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</si>
  <si>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</si>
  <si>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</si>
  <si>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</si>
  <si>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</si>
  <si>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</si>
  <si>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</si>
  <si>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</si>
  <si>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</si>
  <si>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</si>
  <si>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</si>
  <si>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</si>
  <si>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McLean</t>
  </si>
  <si>
    <t>1809 West Hovey</t>
  </si>
  <si>
    <t>Normal</t>
  </si>
  <si>
    <t>danielmd@unit5.org</t>
  </si>
  <si>
    <t>61761-4339</t>
  </si>
  <si>
    <t>X</t>
  </si>
  <si>
    <t>CliftonLarsonAllen LLP</t>
  </si>
  <si>
    <t>Adam Pulley</t>
  </si>
  <si>
    <t>301 S.W. Adams Street, Suite 1000</t>
  </si>
  <si>
    <t>Peoria</t>
  </si>
  <si>
    <t>IL</t>
  </si>
  <si>
    <t>309-495-8767</t>
  </si>
  <si>
    <t>309-671-4508</t>
  </si>
  <si>
    <t>Adam.Pulley@claconnect.com</t>
  </si>
  <si>
    <t>Mark Daniel</t>
  </si>
  <si>
    <t>309-452-4476</t>
  </si>
  <si>
    <t>309-452-7418</t>
  </si>
  <si>
    <t>General Obligation School Bonds, Series 2008</t>
  </si>
  <si>
    <t>General Obligation School Bonds, Series 2009</t>
  </si>
  <si>
    <t>Refunding Bonds 2011</t>
  </si>
  <si>
    <t>Refunding Bonds 2012</t>
  </si>
  <si>
    <t>General Obligation School Bonds, Series 2013</t>
  </si>
  <si>
    <t>Refunding Bonds 2014</t>
  </si>
  <si>
    <t>General Obligation School Bonds, Series 2016</t>
  </si>
  <si>
    <t>General Obligation School Bonds, Series 2017</t>
  </si>
  <si>
    <t>Refunding Bonds 2017A</t>
  </si>
  <si>
    <t>2009 Lease Certificates</t>
  </si>
  <si>
    <t>2012 Lease Certificates</t>
  </si>
  <si>
    <t>Capital Leases</t>
  </si>
  <si>
    <t>Various</t>
  </si>
  <si>
    <t>3&amp;6</t>
  </si>
  <si>
    <t>Lease Certifcates</t>
  </si>
  <si>
    <t>McLean-DeWitt Regional Vocational System (see below)</t>
  </si>
  <si>
    <t>Operations and Maintenance Fund - Miscellaneous revenues $298,629</t>
  </si>
  <si>
    <t>Page 11 - Line 107 - Other Local Revenues</t>
  </si>
  <si>
    <t>Transportation Fund - Miscellaneous revenues $7,388</t>
  </si>
  <si>
    <t>Tort Fund - Miscellaneous revenues $20,362</t>
  </si>
  <si>
    <t>Page 12, Line 171 - Other restricted revenue from state sources:</t>
  </si>
  <si>
    <t>Page 16 - Line 83 - Other Payments to In-state Government Units: $64,699 Title I Juvenile Delinquency</t>
  </si>
  <si>
    <t>Page 19 - Line 231 - Other Support Services - Pupils $104</t>
  </si>
  <si>
    <t>Page 25, Schedule of Long-Term Debt</t>
  </si>
  <si>
    <t>Audit check error is due to capital lease proceeds not being classified as bond proceeds of $1,248,129</t>
  </si>
  <si>
    <t xml:space="preserve">(shown as other financing sources not classified elsewhere). </t>
  </si>
  <si>
    <t>Passed through to the Illinois State Board of Education (ISBE)</t>
  </si>
  <si>
    <t>Total U.S. Department of Agriculture</t>
  </si>
  <si>
    <t>16-4210-00</t>
  </si>
  <si>
    <t>17-4210-00</t>
  </si>
  <si>
    <t>16-4220-00</t>
  </si>
  <si>
    <t>17-4220-00</t>
  </si>
  <si>
    <t>N/A</t>
  </si>
  <si>
    <t>Title I - Low Income - Delinquent Private</t>
  </si>
  <si>
    <t>16-4300-00</t>
  </si>
  <si>
    <t>17-4300-00</t>
  </si>
  <si>
    <t>16-4306-00</t>
  </si>
  <si>
    <t>17-4306-00</t>
  </si>
  <si>
    <t>16-4625-00</t>
  </si>
  <si>
    <t>17-4625-00</t>
  </si>
  <si>
    <t>16-4620-00</t>
  </si>
  <si>
    <t>17-4620-00</t>
  </si>
  <si>
    <t>16-4600-00</t>
  </si>
  <si>
    <t>17-4600-00</t>
  </si>
  <si>
    <t>Title III - Immigrant Education Program</t>
  </si>
  <si>
    <t>Title III - Land Inst Prog-Limited Eng LIPLEP</t>
  </si>
  <si>
    <t>Preschool Expansion Grant</t>
  </si>
  <si>
    <t>Total US Department of Education</t>
  </si>
  <si>
    <t>84.419B</t>
  </si>
  <si>
    <t>16-4901-00</t>
  </si>
  <si>
    <t>17-4901-00</t>
  </si>
  <si>
    <t>16-4905-00</t>
  </si>
  <si>
    <t>17-4905-00</t>
  </si>
  <si>
    <t>16-4909-00</t>
  </si>
  <si>
    <t>17-4909-00</t>
  </si>
  <si>
    <t>16-4932-00</t>
  </si>
  <si>
    <t>17-4932-00</t>
  </si>
  <si>
    <t>16-4902-PE</t>
  </si>
  <si>
    <t>17-4902-PE</t>
  </si>
  <si>
    <t>U.S. Department of Education</t>
  </si>
  <si>
    <t>Passed through the Illinois Department of Human Services</t>
  </si>
  <si>
    <t>Secondary Transition Experience Program</t>
  </si>
  <si>
    <t>46CUD00040</t>
  </si>
  <si>
    <t>46VF00040</t>
  </si>
  <si>
    <t>U.S. Department of Health and Human Services</t>
  </si>
  <si>
    <t>Passed through the Illinois Department of Healthcare and Family Services</t>
  </si>
  <si>
    <t>Medicaid Administrative Outreach</t>
  </si>
  <si>
    <t>Passed through University of Minnesota</t>
  </si>
  <si>
    <t>Investing in Innovation (i3) Fund</t>
  </si>
  <si>
    <t>U411B110098</t>
  </si>
  <si>
    <t>Unmodified - Cash Basis</t>
  </si>
  <si>
    <t>84.027/84.173</t>
  </si>
  <si>
    <t>10.553/10.555</t>
  </si>
  <si>
    <t>IDEA Cluster</t>
  </si>
  <si>
    <t>IDEA Room and Board 2017</t>
  </si>
  <si>
    <t>17-4625</t>
  </si>
  <si>
    <t>Illinois State Board of Education</t>
  </si>
  <si>
    <t>U.S Department of Education</t>
  </si>
  <si>
    <t xml:space="preserve">Room and board claims are required to be submitted for reimbursement using the ISBE approved reimbursement rate. </t>
  </si>
  <si>
    <t>2016-001</t>
  </si>
  <si>
    <t>2016-002</t>
  </si>
  <si>
    <t>Martin Hickman, Business Manager</t>
  </si>
  <si>
    <t xml:space="preserve">Agree with finding. </t>
  </si>
  <si>
    <t>066-004450</t>
  </si>
  <si>
    <t>Part C - # 20 - See Schedule of Findings and Questioned Costs, pages 43 and 44</t>
  </si>
  <si>
    <t>Bloomington High School, Blue Ridge High School, Clinton High School, Heyworth High School, LeRoy High School, Lexington High School, Normal Community High School, Normal Community West High School, Olympia High School, Ridgeview High School, Tri-Valley High School, University High School</t>
  </si>
  <si>
    <t>x</t>
  </si>
  <si>
    <t>Total Nutrition Cluster</t>
  </si>
  <si>
    <t>Total Title I Cluster</t>
  </si>
  <si>
    <t>Total IDEA Cluster</t>
  </si>
  <si>
    <t>Race To the Top</t>
  </si>
  <si>
    <t>Title III Cluster</t>
  </si>
  <si>
    <t>U.S. Department of Agriculture</t>
  </si>
  <si>
    <t>Total Expenditures of Federal Awards</t>
  </si>
  <si>
    <t>Total Passed through the Illinois State Board of Education</t>
  </si>
  <si>
    <r>
      <t xml:space="preserve">National School Lunch Program </t>
    </r>
    <r>
      <rPr>
        <b/>
        <sz val="8"/>
        <rFont val="Arial"/>
        <family val="2"/>
      </rPr>
      <t>(M)</t>
    </r>
  </si>
  <si>
    <r>
      <t xml:space="preserve">School Breakfast Program </t>
    </r>
    <r>
      <rPr>
        <b/>
        <sz val="8"/>
        <rFont val="Arial"/>
        <family val="2"/>
      </rPr>
      <t>(M)</t>
    </r>
  </si>
  <si>
    <r>
      <t xml:space="preserve">Food Commodities </t>
    </r>
    <r>
      <rPr>
        <b/>
        <sz val="8"/>
        <rFont val="Arial"/>
        <family val="2"/>
      </rPr>
      <t>(M)</t>
    </r>
  </si>
  <si>
    <r>
      <t xml:space="preserve">Dept of Defense Fresh Fruits and Vegetables </t>
    </r>
    <r>
      <rPr>
        <b/>
        <sz val="8"/>
        <rFont val="Arial"/>
        <family val="2"/>
      </rPr>
      <t>(M)</t>
    </r>
  </si>
  <si>
    <r>
      <t xml:space="preserve">Federal Special Educ.-IDEA-Room and Board </t>
    </r>
    <r>
      <rPr>
        <b/>
        <sz val="8"/>
        <rFont val="Arial"/>
        <family val="2"/>
      </rPr>
      <t>(M)</t>
    </r>
  </si>
  <si>
    <r>
      <t>IDEA Part B Flow Through</t>
    </r>
    <r>
      <rPr>
        <b/>
        <sz val="8"/>
        <rFont val="Arial"/>
        <family val="2"/>
      </rPr>
      <t xml:space="preserve"> (M)</t>
    </r>
  </si>
  <si>
    <r>
      <t xml:space="preserve">IDEA Part B Pre-School Flow Through </t>
    </r>
    <r>
      <rPr>
        <b/>
        <sz val="8"/>
        <rFont val="Arial"/>
        <family val="2"/>
      </rPr>
      <t>(M)</t>
    </r>
  </si>
  <si>
    <t>Of the federal expenditures presented in the schedule, the District provided federal awards to subrecipients as follows:</t>
  </si>
  <si>
    <t>None</t>
  </si>
  <si>
    <t>The following amounts were expended in the form of non-cash assistance by the District and are included in the Schedule of Expenditures of Federal Awards:</t>
  </si>
  <si>
    <t>Unmodified</t>
  </si>
  <si>
    <t xml:space="preserve">We noted an instance where an ACH transaction was recorded as an outstanding item on the year-end bank reconciliation, but the transaction occurred in the next fiscal year. </t>
  </si>
  <si>
    <t>During our testing of room and board claims, we noted one student's rate changed during the fiscal year, but the rate claimed was not adjusted to reflect the change.</t>
  </si>
  <si>
    <t>Repeated as finding 2017-001</t>
  </si>
  <si>
    <t>Finding was not repeated</t>
  </si>
  <si>
    <t>October 2017</t>
  </si>
  <si>
    <t xml:space="preserve">We recommend the District establish a new procedure over the room and board claims to ensure claim amounts are accurate. </t>
  </si>
  <si>
    <t>Page 10 - Educational Fund, Line 74 - Other Food Service Revenue - Food sales to outside groups $70,762</t>
  </si>
  <si>
    <t>Page 10 - Educational Fund, Line 91 - Sales - Other registration related fees for activity funds $275</t>
  </si>
  <si>
    <t>Educational Fund - Miscellaneous revenues $36,686</t>
  </si>
  <si>
    <t>Educational Fund - Miscellaneous revenues $210,834</t>
  </si>
  <si>
    <t>Operations and Maintenance Fund - Miscellaneous revenues $271,551</t>
  </si>
  <si>
    <t>Page 10 - Educational Fund, Line 72 - Sales to Pupils - Other - prepaid lunches $3,183,752</t>
  </si>
  <si>
    <t>Page 11 - Line 106 - Other Local Fees</t>
  </si>
  <si>
    <t>Operations and Maintenance Fund - $149,000 - Department of Commerce and Economic Opportunity Grant</t>
  </si>
  <si>
    <t>Page 14 - Educational Fund - Line 272 - Other restricted revenue from federal sources: $29,443 STEP Grant</t>
  </si>
  <si>
    <t>Page 15 - Line 41 - Other Support Services - Pupils: Positive Behavioral Intervention Strategy $7,274</t>
  </si>
  <si>
    <t>Page 17 - Line 120 - Other Support Services - Pupils $769</t>
  </si>
  <si>
    <t>Page 18 - Line 165 - Bond Issuance Costs $493,951</t>
  </si>
  <si>
    <t>Long term debt issues:</t>
  </si>
  <si>
    <t xml:space="preserve">Audit check error is due to $67,990,000 retirement of 2008 debt not classified as debt service principal payments due to refunding </t>
  </si>
  <si>
    <t xml:space="preserve">of 2017A to pay off old debt (shown as other financing uses not classified elsewhere). </t>
  </si>
  <si>
    <t>Educational Fund - $113,597 Orphanage Tuition, $55,210 Special Ed Orphanage Tuition, $7,361 STEP Grant</t>
  </si>
  <si>
    <t>The accompanying Schedule of Expenditures of Federal Awards includes the federal grant activity of McLean County Unit School District No. 5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</si>
  <si>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SECTION I - SUMMARY OF AUDITORS' RESULTS</t>
  </si>
  <si>
    <t>Type of auditors' report issued:</t>
  </si>
  <si>
    <t>Type of auditors' report issued on compliance for major programs:</t>
  </si>
  <si>
    <t>Nutrition Cluster</t>
  </si>
  <si>
    <t>This was noted in two of twelve room and board claims tested.  The discrepancies occurred in August and September 2016.</t>
  </si>
  <si>
    <t xml:space="preserve">Ineffective controls over the submission of room and board claims could lead to inaccurate reimbursements. </t>
  </si>
  <si>
    <t xml:space="preserve">This was an oversight by management when submitting the room and board claim for reimbursement. </t>
  </si>
  <si>
    <t xml:space="preserve">Due to the timing of the finding, the claim amounts were correct during the grant period.  
The approval process in the IWAS system for the Room and Board Claim has now been updated to allow the Director of Special Education and the Business Manager to have District Administrator access.  The claims will now be reviewed by the the Director of Special Education and/or the Business Manager before the final submission to ISBE.
</t>
  </si>
  <si>
    <t>The approval process in the IWAS system for the Room and Board Claim has now been updated to allow the Director of Special Education and the Business Manager to have District Administrator access.  The claims will now be reviewed by the the Director of Special Education and/or the Business Manager before the final submission to ISBE.</t>
  </si>
  <si>
    <t>McLean Co 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</si>
</sst>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4" fontId="3" fillId="0" borderId="0" xfId="3" quotePrefix="1" applyNumberFormat="1" applyAlignment="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horizontal="left" vertical="top" wrapText="1"/>
      <protection locked="0"/>
    </xf>
    <xf numFmtId="0" fontId="103" fillId="0" borderId="0" xfId="14" applyFont="1" applyBorder="1" applyAlignment="1" applyProtection="1">
      <alignment horizontal="left" vertical="top" wrapText="1"/>
      <protection locked="0"/>
    </xf>
    <xf numFmtId="0" fontId="103" fillId="0" borderId="100" xfId="14" applyFont="1" applyBorder="1" applyAlignment="1" applyProtection="1">
      <alignment horizontal="lef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Fill="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8" fontId="3" fillId="0" borderId="0" xfId="3" applyNumberFormat="1"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1177636</xdr:colOff>
          <xdr:row>3</xdr:row>
          <xdr:rowOff>25977</xdr:rowOff>
        </xdr:from>
        <xdr:to>
          <xdr:col>0</xdr:col>
          <xdr:colOff>2092036</xdr:colOff>
          <xdr:row>7</xdr:row>
          <xdr:rowOff>149802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76200</xdr:colOff>
      <xdr:row>35</xdr:row>
      <xdr:rowOff>28574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42" t="s">
        <v>465</v>
      </c>
      <c r="J1" s="2143"/>
      <c r="K1" s="2143"/>
      <c r="L1" s="2143"/>
      <c r="M1" s="2143"/>
      <c r="N1" s="2143"/>
      <c r="O1" s="2143"/>
      <c r="P1" s="2143"/>
      <c r="Q1" s="2143"/>
      <c r="R1" s="2143"/>
      <c r="S1" s="2143"/>
    </row>
    <row r="2" spans="1:28" ht="12" customHeight="1" x14ac:dyDescent="0.2">
      <c r="A2" s="201" t="s">
        <v>1862</v>
      </c>
      <c r="D2" s="202"/>
      <c r="I2" s="2144" t="s">
        <v>1132</v>
      </c>
      <c r="J2" s="2143"/>
      <c r="K2" s="2143"/>
      <c r="L2" s="2143"/>
      <c r="M2" s="2143"/>
      <c r="N2" s="2143"/>
      <c r="O2" s="2143"/>
      <c r="P2" s="2143"/>
      <c r="Q2" s="2143"/>
      <c r="R2" s="2143"/>
      <c r="S2" s="2143"/>
    </row>
    <row r="3" spans="1:28" ht="12" customHeight="1" x14ac:dyDescent="0.2">
      <c r="A3" s="1815" t="s">
        <v>1944</v>
      </c>
      <c r="B3" s="1816"/>
      <c r="C3" s="1816"/>
      <c r="D3" s="1817"/>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1" t="s">
        <v>2091</v>
      </c>
      <c r="C5" s="178" t="s">
        <v>1060</v>
      </c>
      <c r="D5" s="361"/>
      <c r="E5" s="361"/>
      <c r="H5" s="192"/>
      <c r="I5" s="2152" t="s">
        <v>768</v>
      </c>
      <c r="J5" s="2151"/>
      <c r="K5" s="2151"/>
      <c r="L5" s="2151"/>
      <c r="M5" s="2151"/>
      <c r="N5" s="2151"/>
      <c r="O5" s="2151"/>
      <c r="P5" s="2151"/>
      <c r="Q5" s="2151"/>
      <c r="R5" s="2151"/>
      <c r="S5" s="2151"/>
    </row>
    <row r="6" spans="1:28" ht="14.1" customHeight="1" x14ac:dyDescent="0.2">
      <c r="B6" s="441"/>
      <c r="C6" s="178" t="s">
        <v>1061</v>
      </c>
      <c r="D6" s="361"/>
      <c r="E6" s="361"/>
      <c r="I6" s="2150" t="s">
        <v>1028</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1108</v>
      </c>
      <c r="B11" s="2174"/>
      <c r="C11" s="2174"/>
      <c r="D11" s="2174"/>
      <c r="E11" s="2174"/>
      <c r="F11" s="2174"/>
      <c r="G11" s="2174"/>
      <c r="H11" s="2175"/>
      <c r="I11" s="180"/>
      <c r="J11" s="342"/>
      <c r="K11" s="180"/>
      <c r="O11" s="1701" t="s">
        <v>2091</v>
      </c>
      <c r="P11" s="377" t="s">
        <v>223</v>
      </c>
      <c r="Q11" s="183"/>
      <c r="R11" s="181"/>
      <c r="S11" s="180"/>
      <c r="T11" s="2167"/>
      <c r="U11" s="2168"/>
      <c r="V11" s="2168"/>
      <c r="W11" s="2168"/>
      <c r="X11" s="2168"/>
      <c r="Y11" s="2168"/>
      <c r="Z11" s="2168"/>
      <c r="AA11" s="2169"/>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76">
        <v>17064005026</v>
      </c>
      <c r="B13" s="2177"/>
      <c r="C13" s="2177"/>
      <c r="D13" s="2177"/>
      <c r="E13" s="2177"/>
      <c r="F13" s="2177"/>
      <c r="G13" s="2177"/>
      <c r="H13" s="2178"/>
      <c r="I13" s="184"/>
      <c r="J13" s="183"/>
      <c r="K13" s="181"/>
      <c r="L13" s="183"/>
      <c r="M13" s="183"/>
      <c r="N13" s="183"/>
      <c r="O13" s="183"/>
      <c r="P13" s="183"/>
      <c r="Q13" s="183"/>
      <c r="R13" s="183"/>
      <c r="S13" s="183"/>
      <c r="T13" s="2181" t="s">
        <v>2092</v>
      </c>
      <c r="U13" s="2182"/>
      <c r="V13" s="2182"/>
      <c r="W13" s="2182"/>
      <c r="X13" s="2182"/>
      <c r="Y13" s="2183"/>
      <c r="Z13" s="2183"/>
      <c r="AA13" s="2184"/>
    </row>
    <row r="14" spans="1:28" ht="14.1" customHeight="1" x14ac:dyDescent="0.2">
      <c r="A14" s="362" t="s">
        <v>808</v>
      </c>
      <c r="B14" s="344"/>
      <c r="C14" s="344"/>
      <c r="D14" s="344"/>
      <c r="E14" s="344"/>
      <c r="F14" s="344"/>
      <c r="G14" s="344"/>
      <c r="H14" s="272"/>
      <c r="I14" s="655"/>
      <c r="S14" s="202"/>
      <c r="T14" s="362" t="s">
        <v>1582</v>
      </c>
      <c r="U14" s="270"/>
      <c r="V14" s="270"/>
      <c r="W14" s="270"/>
      <c r="X14" s="270"/>
      <c r="Y14" s="199"/>
      <c r="Z14" s="199"/>
      <c r="AA14" s="200"/>
    </row>
    <row r="15" spans="1:28" ht="13.5" customHeight="1" x14ac:dyDescent="0.2">
      <c r="A15" s="2130" t="s">
        <v>2086</v>
      </c>
      <c r="B15" s="2179"/>
      <c r="C15" s="2179"/>
      <c r="D15" s="2179"/>
      <c r="E15" s="2179"/>
      <c r="F15" s="2179"/>
      <c r="G15" s="2179"/>
      <c r="H15" s="2180"/>
      <c r="T15" s="2111" t="s">
        <v>2093</v>
      </c>
      <c r="U15" s="2132"/>
      <c r="V15" s="2132"/>
      <c r="W15" s="2132"/>
      <c r="X15" s="2132"/>
      <c r="Y15" s="2185"/>
      <c r="Z15" s="2185"/>
      <c r="AA15" s="2186"/>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6" t="s">
        <v>2241</v>
      </c>
      <c r="B17" s="2137"/>
      <c r="C17" s="2137"/>
      <c r="D17" s="2137"/>
      <c r="E17" s="2137"/>
      <c r="F17" s="2137"/>
      <c r="G17" s="2137"/>
      <c r="H17" s="2162"/>
      <c r="T17" s="2190" t="s">
        <v>2094</v>
      </c>
      <c r="U17" s="2191"/>
      <c r="V17" s="2191"/>
      <c r="W17" s="2191"/>
      <c r="X17" s="2191"/>
      <c r="Y17" s="2191"/>
      <c r="Z17" s="2191"/>
      <c r="AA17" s="2192"/>
    </row>
    <row r="18" spans="1:27" ht="13.5" customHeight="1" x14ac:dyDescent="0.2">
      <c r="A18" s="362" t="s">
        <v>609</v>
      </c>
      <c r="B18" s="344"/>
      <c r="C18" s="340"/>
      <c r="D18" s="344"/>
      <c r="E18" s="344"/>
      <c r="F18" s="344"/>
      <c r="G18" s="344"/>
      <c r="H18" s="275"/>
      <c r="I18" s="2161" t="s">
        <v>764</v>
      </c>
      <c r="J18" s="2120"/>
      <c r="K18" s="2120"/>
      <c r="L18" s="2120"/>
      <c r="M18" s="2120"/>
      <c r="N18" s="2120"/>
      <c r="O18" s="2120"/>
      <c r="P18" s="2120"/>
      <c r="Q18" s="2120"/>
      <c r="R18" s="2120"/>
      <c r="S18" s="2121"/>
      <c r="T18" s="362" t="s">
        <v>806</v>
      </c>
      <c r="U18" s="270"/>
      <c r="V18" s="340"/>
      <c r="W18" s="269"/>
      <c r="X18" s="362" t="s">
        <v>302</v>
      </c>
      <c r="Y18" s="349"/>
      <c r="Z18" s="1913" t="s">
        <v>765</v>
      </c>
      <c r="AA18" s="200"/>
    </row>
    <row r="19" spans="1:27" ht="13.5" customHeight="1" x14ac:dyDescent="0.2">
      <c r="A19" s="2130" t="s">
        <v>2087</v>
      </c>
      <c r="B19" s="2128"/>
      <c r="C19" s="2128"/>
      <c r="D19" s="2128"/>
      <c r="E19" s="2128"/>
      <c r="F19" s="2128"/>
      <c r="G19" s="2128"/>
      <c r="H19" s="2110"/>
      <c r="I19" s="183"/>
      <c r="J19" s="376"/>
      <c r="K19" s="194"/>
      <c r="L19" s="192"/>
      <c r="M19" s="651" t="s">
        <v>354</v>
      </c>
      <c r="P19" s="180"/>
      <c r="Q19" s="180"/>
      <c r="R19" s="180"/>
      <c r="S19" s="184"/>
      <c r="T19" s="2130" t="s">
        <v>2095</v>
      </c>
      <c r="U19" s="2109"/>
      <c r="V19" s="2109"/>
      <c r="W19" s="2110"/>
      <c r="X19" s="2127" t="s">
        <v>2096</v>
      </c>
      <c r="Y19" s="2189"/>
      <c r="Z19" s="2187">
        <v>61602</v>
      </c>
      <c r="AA19" s="2188"/>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08" t="s">
        <v>2088</v>
      </c>
      <c r="B21" s="2109"/>
      <c r="C21" s="2109"/>
      <c r="D21" s="2109"/>
      <c r="E21" s="2109"/>
      <c r="F21" s="2109"/>
      <c r="G21" s="2109"/>
      <c r="H21" s="2110"/>
      <c r="I21" s="2156" t="s">
        <v>766</v>
      </c>
      <c r="J21" s="2151"/>
      <c r="K21" s="2151"/>
      <c r="L21" s="2151"/>
      <c r="M21" s="2151"/>
      <c r="N21" s="2151"/>
      <c r="O21" s="2151"/>
      <c r="P21" s="2151"/>
      <c r="Q21" s="2151"/>
      <c r="R21" s="2151"/>
      <c r="S21" s="2157"/>
      <c r="T21" s="2136" t="s">
        <v>2097</v>
      </c>
      <c r="U21" s="2196"/>
      <c r="V21" s="2196"/>
      <c r="W21" s="2196"/>
      <c r="X21" s="2201" t="s">
        <v>2098</v>
      </c>
      <c r="Y21" s="2199"/>
      <c r="Z21" s="2199"/>
      <c r="AA21" s="2200"/>
    </row>
    <row r="22" spans="1:27" ht="13.5" customHeight="1" x14ac:dyDescent="0.2">
      <c r="A22" s="364" t="s">
        <v>610</v>
      </c>
      <c r="B22" s="278"/>
      <c r="C22" s="278"/>
      <c r="D22" s="278"/>
      <c r="E22" s="278"/>
      <c r="F22" s="278"/>
      <c r="G22" s="278"/>
      <c r="H22" s="279"/>
      <c r="I22" s="2158" t="s">
        <v>1741</v>
      </c>
      <c r="J22" s="2159"/>
      <c r="K22" s="2159"/>
      <c r="L22" s="2159"/>
      <c r="M22" s="2159"/>
      <c r="N22" s="2159"/>
      <c r="O22" s="2159"/>
      <c r="P22" s="2159"/>
      <c r="Q22" s="2159"/>
      <c r="R22" s="2159"/>
      <c r="S22" s="2160"/>
      <c r="T22" s="362" t="s">
        <v>1896</v>
      </c>
      <c r="U22" s="270"/>
      <c r="V22" s="340"/>
      <c r="W22" s="270"/>
      <c r="X22" s="1914" t="s">
        <v>1570</v>
      </c>
      <c r="Z22" s="199"/>
      <c r="AA22" s="200"/>
    </row>
    <row r="23" spans="1:27" ht="13.5" customHeight="1" x14ac:dyDescent="0.2">
      <c r="A23" s="2153" t="s">
        <v>2089</v>
      </c>
      <c r="B23" s="2154"/>
      <c r="C23" s="2154"/>
      <c r="D23" s="2154"/>
      <c r="E23" s="2154"/>
      <c r="F23" s="2154"/>
      <c r="G23" s="2154"/>
      <c r="H23" s="2155"/>
      <c r="T23" s="2136" t="s">
        <v>2186</v>
      </c>
      <c r="U23" s="2196"/>
      <c r="V23" s="2196"/>
      <c r="W23" s="2196"/>
      <c r="X23" s="2198">
        <v>43373</v>
      </c>
      <c r="Y23" s="2199"/>
      <c r="Z23" s="2199"/>
      <c r="AA23" s="2200"/>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8" t="s">
        <v>2090</v>
      </c>
      <c r="B25" s="2109"/>
      <c r="C25" s="2109"/>
      <c r="D25" s="2109"/>
      <c r="E25" s="2109"/>
      <c r="F25" s="2109"/>
      <c r="G25" s="2109"/>
      <c r="H25" s="2110"/>
      <c r="I25" s="652"/>
      <c r="J25" s="203"/>
      <c r="K25" s="203"/>
      <c r="L25" s="203"/>
      <c r="M25" s="203"/>
      <c r="N25" s="203"/>
      <c r="O25" s="203"/>
      <c r="P25" s="203"/>
      <c r="Q25" s="203"/>
      <c r="R25" s="203"/>
      <c r="S25" s="204"/>
      <c r="T25" s="2193" t="s">
        <v>2099</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19" t="s">
        <v>1889</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2091</v>
      </c>
      <c r="F29" s="1509" t="s">
        <v>1568</v>
      </c>
      <c r="G29" s="653"/>
      <c r="I29" s="273"/>
      <c r="J29" s="1701" t="s">
        <v>2091</v>
      </c>
      <c r="K29" s="181" t="s">
        <v>655</v>
      </c>
      <c r="L29" s="389"/>
      <c r="M29" s="194" t="s">
        <v>105</v>
      </c>
      <c r="N29" s="185" t="s">
        <v>1904</v>
      </c>
      <c r="O29" s="185"/>
      <c r="P29" s="185"/>
      <c r="Q29" s="185"/>
      <c r="R29" s="185"/>
      <c r="S29" s="664"/>
      <c r="T29" s="55"/>
      <c r="U29" s="55"/>
      <c r="V29" s="55"/>
      <c r="W29" s="55"/>
      <c r="X29" s="55"/>
      <c r="Y29" s="55"/>
      <c r="Z29" s="55"/>
      <c r="AA29" s="1078"/>
    </row>
    <row r="30" spans="1:27" ht="13.5" customHeight="1" x14ac:dyDescent="0.2">
      <c r="A30" s="1741"/>
      <c r="B30" s="1082"/>
      <c r="C30" s="665" t="s">
        <v>1359</v>
      </c>
      <c r="D30" s="181"/>
      <c r="E30" s="181"/>
      <c r="F30" s="1269"/>
      <c r="G30" s="653"/>
      <c r="H30" s="653"/>
      <c r="I30" s="273"/>
      <c r="J30" s="1701" t="s">
        <v>2091</v>
      </c>
      <c r="K30" s="181" t="s">
        <v>655</v>
      </c>
      <c r="L30" s="389"/>
      <c r="M30" s="194" t="s">
        <v>105</v>
      </c>
      <c r="N30" s="185" t="s">
        <v>1890</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1701" t="s">
        <v>2091</v>
      </c>
      <c r="K31" s="194" t="s">
        <v>1030</v>
      </c>
      <c r="L31" s="389"/>
      <c r="M31" s="194" t="s">
        <v>105</v>
      </c>
      <c r="N31" s="185" t="s">
        <v>2085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8"/>
      <c r="Q35" s="2109"/>
      <c r="R35" s="210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6" t="s">
        <v>2100</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610</v>
      </c>
      <c r="B39" s="2115"/>
      <c r="C39" s="340"/>
      <c r="D39" s="337"/>
      <c r="E39" s="337"/>
      <c r="F39" s="347"/>
      <c r="G39" s="337"/>
      <c r="H39" s="275"/>
      <c r="I39" s="2114" t="s">
        <v>610</v>
      </c>
      <c r="J39" s="2115"/>
      <c r="K39" s="2115"/>
      <c r="L39" s="2115"/>
      <c r="M39" s="2115"/>
      <c r="N39" s="334"/>
      <c r="O39" s="340"/>
      <c r="P39" s="340"/>
      <c r="Q39" s="346"/>
      <c r="R39" s="340"/>
      <c r="S39" s="275"/>
      <c r="T39" s="340" t="s">
        <v>610</v>
      </c>
      <c r="U39" s="270"/>
      <c r="V39" s="340"/>
      <c r="W39" s="269"/>
      <c r="X39" s="346"/>
      <c r="Y39" s="199"/>
      <c r="Z39" s="199"/>
      <c r="AA39" s="200"/>
    </row>
    <row r="40" spans="1:27" ht="13.5" customHeight="1" x14ac:dyDescent="0.2">
      <c r="A40" s="2122" t="s">
        <v>2089</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0" t="s">
        <v>2101</v>
      </c>
      <c r="B42" s="2109"/>
      <c r="C42" s="2110"/>
      <c r="D42" s="2127" t="s">
        <v>2102</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1721</v>
      </c>
      <c r="R45" s="195"/>
      <c r="S45" s="195"/>
      <c r="T45" s="1664"/>
      <c r="U45" s="195"/>
      <c r="V45" s="195"/>
      <c r="W45" s="195"/>
      <c r="X45" s="195"/>
      <c r="Y45" s="195"/>
      <c r="Z45" s="195"/>
      <c r="AA45" s="195"/>
    </row>
    <row r="46" spans="1:27" ht="10.5" customHeight="1" x14ac:dyDescent="0.2">
      <c r="A46" s="196" t="s">
        <v>1948</v>
      </c>
      <c r="D46" s="195"/>
      <c r="E46" s="195"/>
      <c r="F46" s="195"/>
      <c r="G46" s="195"/>
      <c r="Q46" s="182" t="s">
        <v>1722</v>
      </c>
      <c r="R46" s="195"/>
      <c r="S46" s="195"/>
      <c r="T46" s="195"/>
      <c r="U46" s="195"/>
      <c r="V46" s="195"/>
      <c r="W46" s="195"/>
      <c r="X46" s="195"/>
      <c r="Y46" s="195"/>
      <c r="Z46" s="195"/>
      <c r="AA46" s="195"/>
    </row>
    <row r="47" spans="1:27" x14ac:dyDescent="0.2">
      <c r="A47" s="1117"/>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S13" sqref="S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1566</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1567</v>
      </c>
      <c r="C22" s="215" t="s">
        <v>1364</v>
      </c>
      <c r="D22" s="601" t="s">
        <v>21</v>
      </c>
      <c r="E22" s="1666" t="s">
        <v>1207</v>
      </c>
    </row>
    <row r="23" spans="1:5" x14ac:dyDescent="0.2">
      <c r="A23" s="1571" t="s">
        <v>395</v>
      </c>
      <c r="C23" s="215" t="s">
        <v>1364</v>
      </c>
      <c r="D23" s="600" t="s">
        <v>722</v>
      </c>
      <c r="E23" s="1666" t="s">
        <v>1112</v>
      </c>
    </row>
    <row r="24" spans="1:5" x14ac:dyDescent="0.2">
      <c r="A24" s="1571" t="s">
        <v>1719</v>
      </c>
      <c r="C24" s="215" t="s">
        <v>1364</v>
      </c>
      <c r="D24" s="600" t="s">
        <v>1666</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1629</v>
      </c>
    </row>
    <row r="29" spans="1:5" x14ac:dyDescent="0.2">
      <c r="A29" s="1571" t="s">
        <v>1639</v>
      </c>
      <c r="D29" s="601" t="s">
        <v>1667</v>
      </c>
      <c r="E29" s="1666" t="s">
        <v>1638</v>
      </c>
    </row>
    <row r="30" spans="1:5" x14ac:dyDescent="0.2">
      <c r="A30" s="1977" t="s">
        <v>1270</v>
      </c>
      <c r="C30" s="215" t="s">
        <v>1364</v>
      </c>
      <c r="D30" s="601" t="s">
        <v>43</v>
      </c>
      <c r="E30" s="1666" t="s">
        <v>1137</v>
      </c>
    </row>
    <row r="31" spans="1:5" x14ac:dyDescent="0.2">
      <c r="A31" s="1571" t="s">
        <v>1902</v>
      </c>
      <c r="C31" s="215" t="s">
        <v>1364</v>
      </c>
      <c r="D31" s="600"/>
      <c r="E31" s="602"/>
    </row>
    <row r="32" spans="1:5" x14ac:dyDescent="0.2">
      <c r="B32" s="600" t="s">
        <v>1271</v>
      </c>
      <c r="C32" s="215" t="s">
        <v>1364</v>
      </c>
      <c r="D32" s="601" t="s">
        <v>1903</v>
      </c>
      <c r="E32" s="1666" t="s">
        <v>1668</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8"/>
    </row>
    <row r="43" spans="1:5" x14ac:dyDescent="0.2">
      <c r="B43" s="605" t="s">
        <v>382</v>
      </c>
    </row>
    <row r="44" spans="1:5" x14ac:dyDescent="0.2">
      <c r="C44" s="1979"/>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1731</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1952</v>
      </c>
      <c r="B56" s="753"/>
    </row>
    <row r="57" spans="1:2" x14ac:dyDescent="0.2">
      <c r="A57" s="1133" t="s">
        <v>1953</v>
      </c>
      <c r="B57" s="1132"/>
    </row>
    <row r="58" spans="1:2" x14ac:dyDescent="0.2">
      <c r="A58" s="808"/>
    </row>
    <row r="59" spans="1:2" hidden="1" x14ac:dyDescent="0.2">
      <c r="A59" s="593"/>
      <c r="B59" s="1978"/>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1726</v>
      </c>
    </row>
    <row r="69" spans="1:9" ht="12" customHeight="1" x14ac:dyDescent="0.2">
      <c r="A69" s="596"/>
      <c r="B69" s="1980" t="s">
        <v>1954</v>
      </c>
    </row>
    <row r="71" spans="1:9" ht="0.75" customHeight="1" x14ac:dyDescent="0.2"/>
    <row r="72" spans="1:9" ht="12.2" customHeight="1" x14ac:dyDescent="0.2">
      <c r="A72" s="1268" t="s">
        <v>1378</v>
      </c>
    </row>
    <row r="73" spans="1:9" ht="12.2" customHeight="1" x14ac:dyDescent="0.2">
      <c r="A73" s="1519" t="s">
        <v>1669</v>
      </c>
      <c r="C73" s="619"/>
      <c r="D73" s="611"/>
      <c r="E73" s="156"/>
      <c r="F73" s="156"/>
      <c r="G73" s="156"/>
      <c r="H73" s="156"/>
      <c r="I73" s="156"/>
    </row>
    <row r="74" spans="1:9" ht="11.25" customHeight="1" x14ac:dyDescent="0.2">
      <c r="A74" s="593"/>
      <c r="B74" s="215" t="s">
        <v>1671</v>
      </c>
      <c r="C74" s="619"/>
      <c r="D74" s="1516"/>
      <c r="E74" s="1516"/>
      <c r="F74" s="1516"/>
      <c r="G74" s="1516"/>
      <c r="H74" s="1516"/>
      <c r="I74" s="156"/>
    </row>
    <row r="75" spans="1:9" ht="12.2" customHeight="1" x14ac:dyDescent="0.2">
      <c r="A75" s="1519" t="s">
        <v>1670</v>
      </c>
      <c r="C75" s="619"/>
      <c r="D75" s="1516"/>
      <c r="E75" s="1516"/>
      <c r="F75" s="1516"/>
      <c r="G75" s="1516"/>
      <c r="H75" s="1516"/>
      <c r="I75" s="156"/>
    </row>
    <row r="76" spans="1:9" ht="11.25" customHeight="1" x14ac:dyDescent="0.2">
      <c r="B76" s="215" t="s">
        <v>1701</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485</v>
      </c>
      <c r="D4" s="2220"/>
      <c r="E4" s="2220"/>
      <c r="F4" s="2220"/>
      <c r="G4" s="2220"/>
      <c r="H4" s="2220"/>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1969</v>
      </c>
    </row>
    <row r="10" spans="1:9" s="32" customFormat="1" x14ac:dyDescent="0.2">
      <c r="A10" s="30"/>
      <c r="B10" s="208"/>
      <c r="C10" s="617"/>
      <c r="D10" s="999" t="s">
        <v>1970</v>
      </c>
    </row>
    <row r="11" spans="1:9" s="32" customFormat="1" x14ac:dyDescent="0.2">
      <c r="A11" s="29"/>
      <c r="B11" s="670"/>
      <c r="C11" s="612">
        <v>2</v>
      </c>
      <c r="D11" s="618" t="s">
        <v>1961</v>
      </c>
    </row>
    <row r="12" spans="1:9" s="32" customFormat="1" hidden="1" x14ac:dyDescent="0.2">
      <c r="A12" s="29"/>
      <c r="B12" s="35"/>
      <c r="C12" s="612"/>
      <c r="D12" s="1000"/>
    </row>
    <row r="13" spans="1:9" s="32" customFormat="1" x14ac:dyDescent="0.2">
      <c r="A13" s="29"/>
      <c r="B13" s="670"/>
      <c r="C13" s="612">
        <v>3</v>
      </c>
      <c r="D13" s="618" t="s">
        <v>1959</v>
      </c>
    </row>
    <row r="14" spans="1:9" s="32" customFormat="1" x14ac:dyDescent="0.2">
      <c r="A14" s="29"/>
      <c r="B14" s="670"/>
      <c r="C14" s="612">
        <v>4</v>
      </c>
      <c r="D14" s="618" t="s">
        <v>1960</v>
      </c>
    </row>
    <row r="15" spans="1:9" s="32" customFormat="1" x14ac:dyDescent="0.2">
      <c r="A15" s="29"/>
      <c r="B15" s="670"/>
      <c r="C15" s="612">
        <v>5</v>
      </c>
      <c r="D15" s="289" t="s">
        <v>1122</v>
      </c>
    </row>
    <row r="16" spans="1:9" s="32" customFormat="1" x14ac:dyDescent="0.2">
      <c r="A16" s="29"/>
      <c r="B16" s="670"/>
      <c r="C16" s="612">
        <v>6</v>
      </c>
      <c r="D16" s="289" t="s">
        <v>1783</v>
      </c>
    </row>
    <row r="17" spans="1:4" s="32" customFormat="1" ht="6" hidden="1" customHeight="1" x14ac:dyDescent="0.2">
      <c r="A17" s="29"/>
      <c r="B17" s="35"/>
      <c r="C17" s="612"/>
      <c r="D17" s="1001"/>
    </row>
    <row r="18" spans="1:4" s="32" customFormat="1" ht="12" customHeight="1" x14ac:dyDescent="0.2">
      <c r="A18" s="29"/>
      <c r="B18" s="670"/>
      <c r="C18" s="612">
        <v>7</v>
      </c>
      <c r="D18" s="289" t="s">
        <v>1782</v>
      </c>
    </row>
    <row r="19" spans="1:4" s="32" customFormat="1" hidden="1" x14ac:dyDescent="0.2">
      <c r="A19" s="29"/>
      <c r="B19" s="35"/>
      <c r="C19" s="612"/>
      <c r="D19" s="1001"/>
    </row>
    <row r="20" spans="1:4" s="32" customFormat="1" x14ac:dyDescent="0.2">
      <c r="A20" s="29"/>
      <c r="B20" s="670"/>
      <c r="C20" s="612">
        <v>8</v>
      </c>
      <c r="D20" s="289" t="s">
        <v>1963</v>
      </c>
    </row>
    <row r="21" spans="1:4" s="32" customFormat="1" x14ac:dyDescent="0.2">
      <c r="A21" s="29"/>
      <c r="B21" s="35"/>
      <c r="C21" s="612"/>
      <c r="D21" s="1002" t="s">
        <v>1964</v>
      </c>
    </row>
    <row r="22" spans="1:4" s="32" customFormat="1" x14ac:dyDescent="0.2">
      <c r="A22" s="29"/>
      <c r="B22" s="670"/>
      <c r="C22" s="612">
        <v>9</v>
      </c>
      <c r="D22" s="289" t="s">
        <v>1965</v>
      </c>
    </row>
    <row r="23" spans="1:4" s="32" customFormat="1" x14ac:dyDescent="0.2">
      <c r="A23" s="29"/>
      <c r="B23" s="1982"/>
      <c r="C23" s="612"/>
      <c r="D23" s="1983" t="s">
        <v>1966</v>
      </c>
    </row>
    <row r="24" spans="1:4" s="32" customFormat="1" x14ac:dyDescent="0.2">
      <c r="A24" s="29"/>
      <c r="B24" s="670"/>
      <c r="C24" s="612">
        <v>10</v>
      </c>
      <c r="D24" s="289" t="s">
        <v>1962</v>
      </c>
    </row>
    <row r="25" spans="1:4" s="32" customFormat="1" x14ac:dyDescent="0.2">
      <c r="A25" s="29"/>
      <c r="B25" s="670"/>
      <c r="C25" s="612">
        <v>11</v>
      </c>
      <c r="D25" s="289" t="s">
        <v>1967</v>
      </c>
    </row>
    <row r="26" spans="1:4" s="32" customFormat="1" x14ac:dyDescent="0.2">
      <c r="A26" s="29"/>
      <c r="B26" s="1982"/>
      <c r="C26" s="612"/>
      <c r="D26" s="1983" t="s">
        <v>1968</v>
      </c>
    </row>
    <row r="27" spans="1:4" s="32" customFormat="1" x14ac:dyDescent="0.2">
      <c r="A27" s="29"/>
      <c r="B27" s="670"/>
      <c r="C27" s="612">
        <v>12</v>
      </c>
      <c r="D27" s="289" t="s">
        <v>1971</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1949</v>
      </c>
    </row>
    <row r="31" spans="1:4" s="32" customFormat="1" x14ac:dyDescent="0.2">
      <c r="A31" s="29"/>
      <c r="B31" s="670"/>
      <c r="C31" s="612">
        <v>14</v>
      </c>
      <c r="D31" s="289" t="s">
        <v>1974</v>
      </c>
    </row>
    <row r="32" spans="1:4" s="32" customFormat="1" x14ac:dyDescent="0.2">
      <c r="A32" s="29"/>
      <c r="B32" s="1697"/>
      <c r="C32" s="612"/>
      <c r="D32" s="9" t="s">
        <v>1975</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4" t="s">
        <v>1958</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1955</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1956</v>
      </c>
    </row>
    <row r="43" spans="1:9" s="32" customFormat="1" x14ac:dyDescent="0.2">
      <c r="A43" s="29"/>
      <c r="B43" s="35"/>
      <c r="C43" s="612"/>
      <c r="D43" s="997" t="s">
        <v>1957</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352</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2" t="s">
        <v>2091</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1790</v>
      </c>
      <c r="E53" s="26"/>
      <c r="F53" s="1553"/>
      <c r="G53" s="1724" t="s">
        <v>1789</v>
      </c>
      <c r="H53" s="1953"/>
      <c r="I53" s="9" t="s">
        <v>1839</v>
      </c>
    </row>
    <row r="54" spans="1:9" s="32" customFormat="1" x14ac:dyDescent="0.2">
      <c r="A54" s="29"/>
      <c r="B54" s="671"/>
      <c r="C54" s="619">
        <v>23</v>
      </c>
      <c r="D54" s="400" t="s">
        <v>1622</v>
      </c>
      <c r="E54" s="26"/>
      <c r="F54" s="1553"/>
    </row>
    <row r="55" spans="1:9" s="32" customFormat="1" x14ac:dyDescent="0.2">
      <c r="A55" s="1025"/>
      <c r="B55" s="1508"/>
      <c r="C55" s="1508"/>
      <c r="D55" s="289" t="s">
        <v>1616</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t="s">
        <v>2187</v>
      </c>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1576</v>
      </c>
      <c r="B70" s="2217"/>
      <c r="C70" s="2217"/>
      <c r="D70" s="2217"/>
      <c r="E70" s="2218"/>
      <c r="F70" s="2218"/>
      <c r="G70" s="2218"/>
      <c r="H70" s="2218"/>
      <c r="I70" s="2218"/>
    </row>
    <row r="71" spans="1:9" s="32" customFormat="1" x14ac:dyDescent="0.2">
      <c r="A71" s="29"/>
      <c r="C71" s="1513"/>
      <c r="D71" s="1518" t="s">
        <v>1575</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1733</v>
      </c>
      <c r="B73" s="1554"/>
      <c r="C73" s="1507"/>
      <c r="D73" s="1507"/>
      <c r="E73" s="1507"/>
      <c r="F73" s="1507"/>
      <c r="G73" s="1507"/>
      <c r="H73" s="1507"/>
    </row>
    <row r="74" spans="1:9" s="32" customFormat="1" x14ac:dyDescent="0.2">
      <c r="A74" s="23" t="s">
        <v>1732</v>
      </c>
      <c r="B74" s="1554"/>
      <c r="C74" s="1507"/>
      <c r="D74" s="1507"/>
      <c r="E74" s="1507"/>
      <c r="F74" s="1507"/>
      <c r="G74" s="1507"/>
      <c r="H74" s="1507"/>
    </row>
    <row r="75" spans="1:9" s="32" customFormat="1" x14ac:dyDescent="0.2">
      <c r="A75" s="23" t="s">
        <v>1950</v>
      </c>
      <c r="B75" s="1554"/>
      <c r="C75" s="1507"/>
      <c r="D75" s="1507"/>
      <c r="E75" s="1507"/>
      <c r="F75" s="1507"/>
      <c r="G75" s="1507"/>
      <c r="H75" s="1507"/>
    </row>
    <row r="76" spans="1:9" s="32" customFormat="1" ht="22.5" customHeight="1" x14ac:dyDescent="0.2">
      <c r="A76" s="450" t="s">
        <v>1734</v>
      </c>
      <c r="B76" s="1554"/>
      <c r="C76" s="1507"/>
      <c r="D76" s="1507"/>
      <c r="E76" s="1507"/>
      <c r="F76" s="1507"/>
      <c r="G76" s="1507"/>
      <c r="H76" s="1507"/>
    </row>
    <row r="77" spans="1:9" s="32" customFormat="1" x14ac:dyDescent="0.2">
      <c r="C77" s="619">
        <v>24</v>
      </c>
      <c r="D77" s="387" t="s">
        <v>1583</v>
      </c>
      <c r="G77" s="1270" t="s">
        <v>1573</v>
      </c>
      <c r="H77" s="1544"/>
    </row>
    <row r="78" spans="1:9" s="32" customFormat="1" ht="6" customHeight="1" x14ac:dyDescent="0.2">
      <c r="A78" s="29"/>
      <c r="B78" s="1555"/>
      <c r="C78" s="619"/>
      <c r="D78" s="387"/>
      <c r="E78" s="26"/>
      <c r="F78" s="1553"/>
    </row>
    <row r="79" spans="1:9" s="32" customFormat="1" x14ac:dyDescent="0.2">
      <c r="A79" s="29"/>
      <c r="B79" s="1555"/>
      <c r="C79" s="619">
        <v>25</v>
      </c>
      <c r="D79" s="387" t="s">
        <v>1584</v>
      </c>
      <c r="E79" s="26"/>
      <c r="F79" s="1553"/>
      <c r="H79" s="156"/>
    </row>
    <row r="80" spans="1:9" s="32" customFormat="1" x14ac:dyDescent="0.2">
      <c r="A80" s="29"/>
      <c r="B80" s="1555"/>
      <c r="C80" s="619"/>
      <c r="D80" s="387" t="s">
        <v>1590</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1572</v>
      </c>
      <c r="B83" s="2233"/>
      <c r="C83" s="2233"/>
      <c r="D83" s="2234"/>
      <c r="E83" s="1557" t="s">
        <v>1617</v>
      </c>
      <c r="F83" s="1557" t="s">
        <v>1618</v>
      </c>
      <c r="G83" s="1557" t="s">
        <v>1619</v>
      </c>
      <c r="H83" s="1557" t="s">
        <v>1620</v>
      </c>
      <c r="I83" s="1557" t="s">
        <v>1621</v>
      </c>
      <c r="J83" s="1558" t="s">
        <v>162</v>
      </c>
    </row>
    <row r="84" spans="1:10" s="32" customFormat="1" ht="13.5" customHeight="1" thickTop="1" x14ac:dyDescent="0.2">
      <c r="A84" s="1720" t="s">
        <v>1764</v>
      </c>
      <c r="B84" s="1721"/>
      <c r="C84" s="1722"/>
      <c r="D84" s="1723"/>
      <c r="E84" s="1671"/>
      <c r="F84" s="1671"/>
      <c r="G84" s="1671"/>
      <c r="H84" s="1671"/>
      <c r="I84" s="1671"/>
      <c r="J84" s="1668"/>
    </row>
    <row r="85" spans="1:10" s="32" customFormat="1" ht="13.5" customHeight="1" x14ac:dyDescent="0.2">
      <c r="A85" s="1703" t="s">
        <v>1787</v>
      </c>
      <c r="B85" s="1717"/>
      <c r="C85" s="1718"/>
      <c r="D85" s="1719"/>
      <c r="E85" s="1716"/>
      <c r="F85" s="1669"/>
      <c r="G85" s="1669"/>
      <c r="H85" s="1669"/>
      <c r="I85" s="1669"/>
      <c r="J85" s="1695">
        <f>SUM(E85:I85)</f>
        <v>0</v>
      </c>
    </row>
    <row r="86" spans="1:10" s="32" customFormat="1" ht="13.5" customHeight="1" x14ac:dyDescent="0.2">
      <c r="A86" s="1713"/>
      <c r="B86" s="1714"/>
      <c r="C86" s="1715"/>
      <c r="D86" s="1559"/>
      <c r="E86" s="1671"/>
      <c r="F86" s="1671"/>
      <c r="G86" s="1671"/>
      <c r="H86" s="1671"/>
      <c r="I86" s="1671"/>
      <c r="J86" s="1668"/>
    </row>
    <row r="87" spans="1:10" s="32" customFormat="1" ht="13.5" customHeight="1" x14ac:dyDescent="0.2">
      <c r="A87" s="1704" t="s">
        <v>1574</v>
      </c>
      <c r="B87" s="1705"/>
      <c r="C87" s="1706"/>
      <c r="D87" s="1559"/>
      <c r="E87" s="1671"/>
      <c r="F87" s="1671"/>
      <c r="G87" s="1671"/>
      <c r="H87" s="1671"/>
      <c r="I87" s="1671"/>
      <c r="J87" s="1668"/>
    </row>
    <row r="88" spans="1:10" s="32" customFormat="1" ht="13.5" customHeight="1" x14ac:dyDescent="0.2">
      <c r="A88" s="1707" t="s">
        <v>1788</v>
      </c>
      <c r="B88" s="1708"/>
      <c r="C88" s="1709"/>
      <c r="D88" s="1560"/>
      <c r="E88" s="1669"/>
      <c r="F88" s="1669"/>
      <c r="G88" s="1669"/>
      <c r="H88" s="1669"/>
      <c r="I88" s="1669"/>
      <c r="J88" s="1695">
        <f>SUM(E88:I88)</f>
        <v>0</v>
      </c>
    </row>
    <row r="89" spans="1:10" s="32" customFormat="1" ht="13.5" customHeight="1" x14ac:dyDescent="0.2">
      <c r="A89" s="1710"/>
      <c r="B89" s="1711"/>
      <c r="C89" s="1712"/>
      <c r="D89" s="1560"/>
      <c r="E89" s="1669"/>
      <c r="F89" s="1669"/>
      <c r="G89" s="1669"/>
      <c r="H89" s="1669"/>
      <c r="I89" s="1669"/>
      <c r="J89" s="1670"/>
    </row>
    <row r="90" spans="1:10" s="32" customFormat="1" ht="13.5" customHeight="1" x14ac:dyDescent="0.2">
      <c r="A90" s="1704" t="s">
        <v>162</v>
      </c>
      <c r="B90" s="1705"/>
      <c r="C90" s="1706"/>
      <c r="D90" s="1561"/>
      <c r="E90" s="1672"/>
      <c r="F90" s="1672"/>
      <c r="G90" s="1672"/>
      <c r="H90" s="1672"/>
      <c r="I90" s="1672"/>
      <c r="J90" s="1696">
        <f>SUM(J85:J89)</f>
        <v>0</v>
      </c>
    </row>
    <row r="91" spans="1:10" s="32" customFormat="1" x14ac:dyDescent="0.2">
      <c r="A91" s="29"/>
      <c r="B91" s="1555"/>
      <c r="C91" s="619"/>
      <c r="E91" s="1270"/>
      <c r="F91" s="1562"/>
      <c r="H91" s="331"/>
    </row>
    <row r="92" spans="1:10" s="32" customFormat="1" x14ac:dyDescent="0.2">
      <c r="A92" s="29"/>
      <c r="B92" s="387" t="s">
        <v>1972</v>
      </c>
      <c r="C92" s="619"/>
      <c r="E92" s="1270"/>
      <c r="F92" s="1562"/>
      <c r="H92" s="331"/>
    </row>
    <row r="93" spans="1:10" s="32" customFormat="1" ht="16.5" customHeight="1" x14ac:dyDescent="0.2">
      <c r="A93" s="29"/>
      <c r="B93" s="1984" t="s">
        <v>1973</v>
      </c>
      <c r="C93" s="619"/>
      <c r="E93" s="1270"/>
      <c r="F93" s="1562"/>
      <c r="H93" s="331"/>
    </row>
    <row r="94" spans="1:10" s="32" customFormat="1" x14ac:dyDescent="0.2">
      <c r="A94" s="1523" t="s">
        <v>1586</v>
      </c>
      <c r="B94" s="1524"/>
      <c r="C94" s="1524"/>
      <c r="D94" s="1525"/>
      <c r="E94" s="1526"/>
      <c r="F94" s="1563"/>
      <c r="G94" s="1483"/>
      <c r="H94" s="1527"/>
      <c r="I94" s="1287"/>
    </row>
    <row r="95" spans="1:10" s="32" customFormat="1" x14ac:dyDescent="0.2">
      <c r="A95" s="1528" t="s">
        <v>1672</v>
      </c>
      <c r="B95" s="1529"/>
      <c r="C95" s="1530"/>
      <c r="D95" s="1531"/>
      <c r="E95" s="1483"/>
      <c r="F95" s="1483"/>
      <c r="G95" s="1483"/>
      <c r="H95" s="1483"/>
      <c r="I95" s="1483"/>
    </row>
    <row r="96" spans="1:10" s="32" customFormat="1" x14ac:dyDescent="0.2">
      <c r="A96" s="1528" t="s">
        <v>1735</v>
      </c>
      <c r="B96" s="1529"/>
      <c r="C96" s="1530"/>
      <c r="D96" s="1534"/>
      <c r="E96" s="1534"/>
      <c r="F96" s="1534"/>
      <c r="G96" s="1534"/>
      <c r="H96" s="1534"/>
      <c r="I96" s="1483"/>
    </row>
    <row r="97" spans="1:9" s="32" customFormat="1" x14ac:dyDescent="0.2">
      <c r="A97" s="1528" t="s">
        <v>1628</v>
      </c>
      <c r="B97" s="1529"/>
      <c r="C97" s="1530"/>
      <c r="D97" s="1534"/>
      <c r="E97" s="1534"/>
      <c r="F97" s="1534"/>
      <c r="G97" s="1534"/>
      <c r="H97" s="1534"/>
      <c r="I97" s="1483"/>
    </row>
    <row r="98" spans="1:9" s="32" customFormat="1" x14ac:dyDescent="0.2">
      <c r="A98" s="1529"/>
      <c r="B98" s="1307" t="s">
        <v>1702</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2092</v>
      </c>
      <c r="D114" s="2205"/>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1585</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444</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1943</v>
      </c>
      <c r="E7" s="92"/>
      <c r="F7" s="170" t="s">
        <v>308</v>
      </c>
      <c r="G7" s="92"/>
      <c r="H7" s="92"/>
      <c r="I7" s="92"/>
      <c r="J7" s="217">
        <v>2186103545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2.7199999999999998E-2</v>
      </c>
      <c r="E10" s="99" t="s">
        <v>1163</v>
      </c>
      <c r="F10" s="468">
        <v>5.0000000000000001E-3</v>
      </c>
      <c r="G10" s="99" t="s">
        <v>1163</v>
      </c>
      <c r="H10" s="468">
        <v>2E-3</v>
      </c>
      <c r="I10" s="99" t="s">
        <v>1164</v>
      </c>
      <c r="J10" s="469">
        <f>ROUND(D10+F10+H10,5)</f>
        <v>3.4200000000000001E-2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116904641</v>
      </c>
      <c r="E16" s="99"/>
      <c r="F16" s="81">
        <f>SUM('Acct Summary 7-8'!C17,'Acct Summary 7-8'!D17,'Acct Summary 7-8'!F17)</f>
        <v>121451205</v>
      </c>
      <c r="G16" s="99"/>
      <c r="H16" s="81">
        <f>SUM(D16-F16)</f>
        <v>-4546564</v>
      </c>
      <c r="I16" s="92"/>
      <c r="J16" s="81">
        <f>SUM('Acct Summary 7-8'!C81,'Acct Summary 7-8'!D81,'Acct Summary 7-8'!F81,'Acct Summary 7-8'!I81)</f>
        <v>22312400</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301682289.21000004</v>
      </c>
      <c r="I31" s="330"/>
      <c r="J31" s="92"/>
      <c r="K31" s="92"/>
      <c r="L31" s="92"/>
      <c r="M31" s="92"/>
    </row>
    <row r="32" spans="1:13" ht="13.35" customHeight="1" x14ac:dyDescent="0.2">
      <c r="B32" s="2103" t="s">
        <v>2091</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137750149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S13" sqref="S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1705</v>
      </c>
      <c r="B3" s="2255"/>
      <c r="C3" s="2255"/>
      <c r="D3" s="2255"/>
      <c r="E3" s="2255"/>
      <c r="F3" s="2255"/>
      <c r="G3" s="2255"/>
      <c r="H3" s="2255"/>
      <c r="I3" s="2255"/>
      <c r="J3" s="2255"/>
      <c r="K3" s="2255"/>
      <c r="L3" s="2255"/>
      <c r="M3" s="2255"/>
      <c r="N3" s="2255"/>
      <c r="O3" s="2255"/>
      <c r="P3" s="2255"/>
      <c r="Q3" s="2255"/>
      <c r="R3" s="2255"/>
    </row>
    <row r="4" spans="1:18" x14ac:dyDescent="0.2">
      <c r="A4" s="2256" t="s">
        <v>1951</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McLean Co USD 5</v>
      </c>
      <c r="E7" s="135"/>
      <c r="G7" s="136"/>
      <c r="H7" s="137"/>
      <c r="I7" s="137"/>
      <c r="J7" s="137"/>
      <c r="K7" s="137"/>
      <c r="L7"/>
      <c r="M7"/>
      <c r="N7"/>
      <c r="O7"/>
      <c r="P7"/>
    </row>
    <row r="8" spans="1:18" ht="12.75" x14ac:dyDescent="0.2">
      <c r="A8"/>
      <c r="B8"/>
      <c r="C8" s="133" t="s">
        <v>1315</v>
      </c>
      <c r="D8" s="138">
        <f>COVER!A13</f>
        <v>17064005026</v>
      </c>
      <c r="E8" s="139"/>
      <c r="G8"/>
      <c r="H8"/>
      <c r="I8"/>
      <c r="J8"/>
      <c r="K8"/>
      <c r="L8"/>
      <c r="M8"/>
      <c r="N8"/>
      <c r="O8"/>
      <c r="P8"/>
    </row>
    <row r="9" spans="1:18" ht="12.75" x14ac:dyDescent="0.2">
      <c r="A9"/>
      <c r="B9"/>
      <c r="C9" s="133" t="s">
        <v>808</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1626</v>
      </c>
      <c r="D12" s="153"/>
      <c r="E12" s="153"/>
      <c r="F12" s="153" t="s">
        <v>1269</v>
      </c>
      <c r="G12" s="1149"/>
      <c r="H12" s="1150">
        <f>SUM('Acct Summary 7-8'!C81+'Acct Summary 7-8'!D81+'Acct Summary 7-8'!F81+'Acct Summary 7-8'!I81+IF('Acct Summary 7-8'!G81&lt;0,'Acct Summary 7-8'!G81,"0")+IF('Acct Summary 7-8'!J81&lt;0,'Acct Summary 7-8'!J81,"0"))</f>
        <v>22312400</v>
      </c>
      <c r="I12" s="1151"/>
      <c r="J12" s="1151"/>
      <c r="K12" s="1152">
        <f>TRUNC((H12/H13*100000),5)/100000</f>
        <v>0.1940728659</v>
      </c>
      <c r="L12" s="1153"/>
      <c r="M12" s="101" t="s">
        <v>1338</v>
      </c>
      <c r="N12" s="101"/>
      <c r="O12" s="1154">
        <v>0.35</v>
      </c>
      <c r="P12" s="153"/>
      <c r="Q12" s="153"/>
    </row>
    <row r="13" spans="1:18" s="155" customFormat="1" ht="11.25" x14ac:dyDescent="0.2">
      <c r="A13" s="153"/>
      <c r="B13" s="1148"/>
      <c r="C13" s="2252" t="s">
        <v>1577</v>
      </c>
      <c r="D13" s="2253"/>
      <c r="E13" s="153"/>
      <c r="F13" s="325" t="s">
        <v>909</v>
      </c>
      <c r="G13" s="1149"/>
      <c r="H13" s="1150">
        <f>SUM('Acct Summary 7-8'!C8+'Acct Summary 7-8'!D8+'Acct Summary 7-8'!F8+'Acct Summary 7-8'!I8)+H14</f>
        <v>114969189</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1674</v>
      </c>
      <c r="D14" s="1145"/>
      <c r="E14" s="153"/>
      <c r="F14" s="325" t="s">
        <v>911</v>
      </c>
      <c r="G14" s="1149"/>
      <c r="H14" s="1150">
        <f>-SUM('Acct Summary 7-8'!C54:D56,'Acct Summary 7-8'!C58:D60,'Acct Summary 7-8'!C62:D64,'Acct Summary 7-8'!C66:D68,'Acct Summary 7-8'!C70:D72,'Acct Summary 7-8'!C74:D74)</f>
        <v>-1935452</v>
      </c>
      <c r="I14" s="1151"/>
      <c r="J14" s="1151"/>
      <c r="K14" s="1005"/>
      <c r="L14" s="153"/>
      <c r="M14" s="101"/>
      <c r="N14" s="101"/>
      <c r="O14" s="1155"/>
      <c r="P14" s="153"/>
      <c r="Q14" s="153"/>
      <c r="R14" s="1156"/>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121451205</v>
      </c>
      <c r="I17" s="1151"/>
      <c r="J17" s="1157"/>
      <c r="K17" s="1152">
        <f>TRUNC((H17/H18*100000),5)/100000</f>
        <v>1.0563804619999999</v>
      </c>
      <c r="L17" s="1153"/>
      <c r="M17" s="1114" t="s">
        <v>1366</v>
      </c>
      <c r="O17" s="1158" t="str">
        <f>IF(AND(O16="2", J20 &gt; 2),"1",IF(AND(O16 = "1", J20 &gt; 2),"2",IF(AND(O16="1", J20 &gt;1),"1","0")))</f>
        <v>0</v>
      </c>
      <c r="P17" s="153"/>
    </row>
    <row r="18" spans="1:18" s="155" customFormat="1" ht="11.25" x14ac:dyDescent="0.2">
      <c r="A18" s="153"/>
      <c r="B18" s="1148"/>
      <c r="C18" s="2252" t="s">
        <v>1569</v>
      </c>
      <c r="D18" s="2253"/>
      <c r="E18" s="153"/>
      <c r="F18" s="1136" t="s">
        <v>910</v>
      </c>
      <c r="G18" s="1149"/>
      <c r="H18" s="1150">
        <f>SUM('Acct Summary 7-8'!C8+'Acct Summary 7-8'!D8+'Acct Summary 7-8'!F8+'Acct Summary 7-8'!I8)+H19</f>
        <v>114969189</v>
      </c>
      <c r="I18" s="1151"/>
      <c r="J18" s="1151"/>
      <c r="K18" s="1005"/>
      <c r="L18" s="153"/>
      <c r="M18" s="101" t="s">
        <v>1338</v>
      </c>
      <c r="N18" s="101"/>
      <c r="O18" s="1005">
        <v>0.35</v>
      </c>
      <c r="P18" s="153"/>
    </row>
    <row r="19" spans="1:18" s="155" customFormat="1" ht="11.25" x14ac:dyDescent="0.2">
      <c r="A19" s="153"/>
      <c r="B19" s="1148"/>
      <c r="C19" s="997" t="s">
        <v>1674</v>
      </c>
      <c r="D19" s="1145"/>
      <c r="E19" s="153"/>
      <c r="F19" s="1136" t="s">
        <v>911</v>
      </c>
      <c r="G19" s="1149"/>
      <c r="H19" s="1150">
        <f>-SUM('Acct Summary 7-8'!C54:D56,'Acct Summary 7-8'!C58:D60,'Acct Summary 7-8'!C62:D64,'Acct Summary 7-8'!C66:D68,'Acct Summary 7-8'!C70:D72,'Acct Summary 7-8'!C74:D74)</f>
        <v>-1935452</v>
      </c>
      <c r="I19" s="1151"/>
      <c r="J19" s="1151"/>
      <c r="K19" s="1005"/>
      <c r="L19" s="153"/>
      <c r="M19" s="101"/>
      <c r="N19" s="101"/>
      <c r="O19" s="1005"/>
      <c r="P19" s="153"/>
    </row>
    <row r="20" spans="1:18" s="155" customFormat="1" ht="11.25" x14ac:dyDescent="0.2">
      <c r="A20" s="153"/>
      <c r="B20" s="1148"/>
      <c r="C20" s="153" t="s">
        <v>1703</v>
      </c>
      <c r="D20" s="153"/>
      <c r="E20" s="153"/>
      <c r="F20" s="153"/>
      <c r="G20" s="1149"/>
      <c r="H20" s="1159"/>
      <c r="I20" s="1151"/>
      <c r="J20" s="1160">
        <f>IF(K17&lt;=1,"0",TRUNC(((K12-0.1)/(K17-1)*100),5)/100)</f>
        <v>1.6685365999999999</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49" t="s">
        <v>1704</v>
      </c>
      <c r="D24" s="2249"/>
      <c r="E24" s="153"/>
      <c r="F24" s="153" t="s">
        <v>512</v>
      </c>
      <c r="G24" s="1149"/>
      <c r="H24" s="1150">
        <f>SUM('Assets-Liab 5-6'!C4+'Assets-Liab 5-6'!D4+'Assets-Liab 5-6'!F4+'Assets-Liab 5-6'!I4+'Assets-Liab 5-6'!C5+'Assets-Liab 5-6'!D5+'Assets-Liab 5-6'!F5+'Assets-Liab 5-6'!I5)</f>
        <v>21349162</v>
      </c>
      <c r="I24" s="676"/>
      <c r="J24" s="676"/>
      <c r="K24" s="1161">
        <f>TRUNC(((H24/H25*100000)/100000),2)</f>
        <v>63.28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337364.45832999999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63550030.053149998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137750149</v>
      </c>
      <c r="I32" s="1159"/>
      <c r="J32" s="1159"/>
      <c r="K32" s="1161">
        <f>TRUNC(100-((((H32/H33*100))*100)/100),2)</f>
        <v>54.33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301682289.21000004</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1884</v>
      </c>
      <c r="I40" s="155"/>
      <c r="J40" s="155"/>
      <c r="K40" s="1005"/>
      <c r="L40" s="155"/>
      <c r="M40" s="155"/>
      <c r="N40" s="155"/>
      <c r="O40" s="153"/>
      <c r="P40" s="31"/>
      <c r="Q40" s="31"/>
    </row>
    <row r="41" spans="1:17" x14ac:dyDescent="0.2">
      <c r="G41" s="1007"/>
      <c r="H41" s="153" t="s">
        <v>1885</v>
      </c>
      <c r="M41" s="31"/>
      <c r="O41" s="31"/>
      <c r="P41" s="31"/>
      <c r="Q41" s="31"/>
    </row>
    <row r="42" spans="1:17" x14ac:dyDescent="0.2">
      <c r="A42" s="33" t="s">
        <v>1886</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S13" sqref="S13"/>
      <selection pane="bottomLeft" activeCell="S13" sqref="S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1863</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6543177</v>
      </c>
      <c r="D4" s="408">
        <v>1194320</v>
      </c>
      <c r="E4" s="408">
        <v>11223502</v>
      </c>
      <c r="F4" s="408">
        <v>2355</v>
      </c>
      <c r="G4" s="408">
        <v>1472113</v>
      </c>
      <c r="H4" s="408">
        <v>419236</v>
      </c>
      <c r="I4" s="408">
        <v>13534072</v>
      </c>
      <c r="J4" s="432">
        <v>585422</v>
      </c>
      <c r="K4" s="408">
        <v>374906</v>
      </c>
      <c r="L4" s="408">
        <v>1983973</v>
      </c>
      <c r="M4" s="429"/>
      <c r="N4" s="478"/>
    </row>
    <row r="5" spans="1:14" x14ac:dyDescent="0.2">
      <c r="A5" s="473" t="s">
        <v>1150</v>
      </c>
      <c r="B5" s="39">
        <v>120</v>
      </c>
      <c r="C5" s="679"/>
      <c r="D5" s="408"/>
      <c r="E5" s="408">
        <v>19235</v>
      </c>
      <c r="F5" s="408"/>
      <c r="G5" s="408">
        <v>1244775</v>
      </c>
      <c r="H5" s="408">
        <v>12933</v>
      </c>
      <c r="I5" s="408">
        <v>75238</v>
      </c>
      <c r="J5" s="432">
        <v>685</v>
      </c>
      <c r="K5" s="435">
        <v>5821010</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1280000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3238</v>
      </c>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6546415</v>
      </c>
      <c r="D13" s="681">
        <f t="shared" ref="D13:L13" si="0">SUM(D4:D12)</f>
        <v>1194320</v>
      </c>
      <c r="E13" s="681">
        <f t="shared" si="0"/>
        <v>11242737</v>
      </c>
      <c r="F13" s="681">
        <f t="shared" si="0"/>
        <v>2355</v>
      </c>
      <c r="G13" s="681">
        <f t="shared" si="0"/>
        <v>2716888</v>
      </c>
      <c r="H13" s="681">
        <f t="shared" si="0"/>
        <v>432169</v>
      </c>
      <c r="I13" s="681">
        <f t="shared" si="0"/>
        <v>14889310</v>
      </c>
      <c r="J13" s="681">
        <f t="shared" si="0"/>
        <v>586107</v>
      </c>
      <c r="K13" s="681">
        <f t="shared" si="0"/>
        <v>6195916</v>
      </c>
      <c r="L13" s="681">
        <f t="shared" si="0"/>
        <v>1983973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1687</v>
      </c>
      <c r="B15" s="538">
        <v>210</v>
      </c>
      <c r="C15" s="503"/>
      <c r="D15" s="503"/>
      <c r="E15" s="503"/>
      <c r="F15" s="503"/>
      <c r="G15" s="503"/>
      <c r="H15" s="503"/>
      <c r="I15" s="503"/>
      <c r="J15" s="503"/>
      <c r="K15" s="503"/>
      <c r="L15" s="503"/>
      <c r="M15" s="431"/>
      <c r="N15" s="711"/>
    </row>
    <row r="16" spans="1:14" s="696" customFormat="1" ht="12.75" customHeight="1" x14ac:dyDescent="0.2">
      <c r="A16" s="710" t="s">
        <v>1688</v>
      </c>
      <c r="B16" s="538">
        <v>220</v>
      </c>
      <c r="C16" s="503"/>
      <c r="D16" s="503"/>
      <c r="E16" s="503"/>
      <c r="F16" s="503"/>
      <c r="G16" s="503"/>
      <c r="H16" s="503"/>
      <c r="I16" s="503"/>
      <c r="J16" s="503"/>
      <c r="K16" s="503"/>
      <c r="L16" s="503"/>
      <c r="M16" s="432">
        <f>'Cap Outlay Deprec 27'!L5</f>
        <v>2960561</v>
      </c>
      <c r="N16" s="711"/>
    </row>
    <row r="17" spans="1:14" s="696" customFormat="1" ht="12.75" customHeight="1" x14ac:dyDescent="0.2">
      <c r="A17" s="710" t="s">
        <v>1689</v>
      </c>
      <c r="B17" s="538">
        <v>230</v>
      </c>
      <c r="C17" s="503"/>
      <c r="D17" s="503"/>
      <c r="E17" s="503"/>
      <c r="F17" s="503"/>
      <c r="G17" s="503"/>
      <c r="H17" s="503"/>
      <c r="I17" s="503"/>
      <c r="J17" s="503"/>
      <c r="K17" s="503"/>
      <c r="L17" s="503"/>
      <c r="M17" s="432">
        <f>'Cap Outlay Deprec 27'!L8</f>
        <v>142175537</v>
      </c>
      <c r="N17" s="711"/>
    </row>
    <row r="18" spans="1:14" s="696" customFormat="1" ht="12.75" customHeight="1" x14ac:dyDescent="0.2">
      <c r="A18" s="710" t="s">
        <v>1690</v>
      </c>
      <c r="B18" s="538">
        <v>240</v>
      </c>
      <c r="C18" s="503"/>
      <c r="D18" s="503"/>
      <c r="E18" s="503"/>
      <c r="F18" s="503"/>
      <c r="G18" s="503"/>
      <c r="H18" s="503"/>
      <c r="I18" s="503"/>
      <c r="J18" s="503"/>
      <c r="K18" s="503"/>
      <c r="L18" s="503"/>
      <c r="M18" s="432">
        <f>'Cap Outlay Deprec 27'!L10</f>
        <v>32969113</v>
      </c>
      <c r="N18" s="711"/>
    </row>
    <row r="19" spans="1:14" s="696" customFormat="1" ht="12.75" customHeight="1" x14ac:dyDescent="0.2">
      <c r="A19" s="710" t="s">
        <v>1691</v>
      </c>
      <c r="B19" s="538">
        <v>250</v>
      </c>
      <c r="C19" s="503"/>
      <c r="D19" s="503"/>
      <c r="E19" s="503"/>
      <c r="F19" s="503"/>
      <c r="G19" s="503"/>
      <c r="H19" s="503"/>
      <c r="I19" s="503"/>
      <c r="J19" s="503"/>
      <c r="K19" s="503"/>
      <c r="L19" s="503"/>
      <c r="M19" s="432">
        <f>'Cap Outlay Deprec 27'!L14+'Cap Outlay Deprec 27'!L13+'Cap Outlay Deprec 27'!L12</f>
        <v>9768137</v>
      </c>
      <c r="N19" s="711"/>
    </row>
    <row r="20" spans="1:14" s="696" customFormat="1" ht="12.75" customHeight="1" x14ac:dyDescent="0.2">
      <c r="A20" s="710" t="s">
        <v>1692</v>
      </c>
      <c r="B20" s="538">
        <v>260</v>
      </c>
      <c r="C20" s="503"/>
      <c r="D20" s="503"/>
      <c r="E20" s="503"/>
      <c r="F20" s="503"/>
      <c r="G20" s="503"/>
      <c r="H20" s="503"/>
      <c r="I20" s="503"/>
      <c r="J20" s="503"/>
      <c r="K20" s="503"/>
      <c r="L20" s="503"/>
      <c r="M20" s="432">
        <f>'Cap Outlay Deprec 27'!L15</f>
        <v>1888101</v>
      </c>
      <c r="N20" s="711"/>
    </row>
    <row r="21" spans="1:14" s="696" customFormat="1" ht="12.75" customHeight="1" x14ac:dyDescent="0.2">
      <c r="A21" s="710" t="s">
        <v>1693</v>
      </c>
      <c r="B21" s="538">
        <v>340</v>
      </c>
      <c r="C21" s="503"/>
      <c r="D21" s="503"/>
      <c r="E21" s="503"/>
      <c r="F21" s="503"/>
      <c r="G21" s="503"/>
      <c r="H21" s="503"/>
      <c r="I21" s="503"/>
      <c r="J21" s="503"/>
      <c r="K21" s="503"/>
      <c r="L21" s="503"/>
      <c r="M21" s="712"/>
      <c r="N21" s="432">
        <f>E13</f>
        <v>11242737</v>
      </c>
    </row>
    <row r="22" spans="1:14" s="696" customFormat="1" ht="12.75" customHeight="1" x14ac:dyDescent="0.2">
      <c r="A22" s="710" t="s">
        <v>1694</v>
      </c>
      <c r="B22" s="538">
        <v>350</v>
      </c>
      <c r="C22" s="503"/>
      <c r="D22" s="503"/>
      <c r="E22" s="503"/>
      <c r="F22" s="503"/>
      <c r="G22" s="503"/>
      <c r="H22" s="503"/>
      <c r="I22" s="503"/>
      <c r="J22" s="503"/>
      <c r="K22" s="503"/>
      <c r="L22" s="503"/>
      <c r="M22" s="712"/>
      <c r="N22" s="1118">
        <f>'Short-Term Long-Term Debt 25'!J49</f>
        <v>126507412</v>
      </c>
    </row>
    <row r="23" spans="1:14" ht="13.5" customHeight="1" thickBot="1" x14ac:dyDescent="0.25">
      <c r="A23" s="460" t="s">
        <v>728</v>
      </c>
      <c r="B23" s="716"/>
      <c r="C23" s="429"/>
      <c r="D23" s="429"/>
      <c r="E23" s="429"/>
      <c r="F23" s="429"/>
      <c r="G23" s="429"/>
      <c r="H23" s="429"/>
      <c r="I23" s="429"/>
      <c r="J23" s="429"/>
      <c r="K23" s="429"/>
      <c r="L23" s="429"/>
      <c r="M23" s="685">
        <f>SUM(M15:M22)</f>
        <v>189761449</v>
      </c>
      <c r="N23" s="685">
        <f>SUM(N21:N22)</f>
        <v>137750149</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v>320000</v>
      </c>
      <c r="G25" s="431">
        <v>960000</v>
      </c>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1801100</v>
      </c>
      <c r="M33" s="429"/>
      <c r="N33" s="478"/>
    </row>
    <row r="34" spans="1:14" ht="13.5" customHeight="1" thickBot="1" x14ac:dyDescent="0.25">
      <c r="A34" s="1066" t="s">
        <v>739</v>
      </c>
      <c r="B34" s="717"/>
      <c r="C34" s="1089">
        <f>SUM(C25:C33)</f>
        <v>0</v>
      </c>
      <c r="D34" s="1089">
        <f t="shared" ref="D34:K34" si="1">SUM(D25:D33)</f>
        <v>0</v>
      </c>
      <c r="E34" s="1089">
        <f t="shared" si="1"/>
        <v>0</v>
      </c>
      <c r="F34" s="1089">
        <f t="shared" si="1"/>
        <v>320000</v>
      </c>
      <c r="G34" s="1089">
        <f t="shared" si="1"/>
        <v>960000</v>
      </c>
      <c r="H34" s="1089">
        <f t="shared" si="1"/>
        <v>0</v>
      </c>
      <c r="I34" s="1089">
        <f t="shared" si="1"/>
        <v>0</v>
      </c>
      <c r="J34" s="1089">
        <f t="shared" si="1"/>
        <v>0</v>
      </c>
      <c r="K34" s="1089">
        <f t="shared" si="1"/>
        <v>0</v>
      </c>
      <c r="L34" s="1049">
        <f>SUM(L33)</f>
        <v>1801100</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137750149</v>
      </c>
    </row>
    <row r="37" spans="1:14" ht="13.5" thickBot="1" x14ac:dyDescent="0.25">
      <c r="A37" s="460" t="s">
        <v>738</v>
      </c>
      <c r="B37" s="716"/>
      <c r="C37" s="503"/>
      <c r="D37" s="503"/>
      <c r="E37" s="503"/>
      <c r="F37" s="503"/>
      <c r="G37" s="503"/>
      <c r="H37" s="503"/>
      <c r="I37" s="503"/>
      <c r="J37" s="503"/>
      <c r="K37" s="503"/>
      <c r="L37" s="510"/>
      <c r="M37" s="429"/>
      <c r="N37" s="685">
        <f>SUM(N36:N36)</f>
        <v>137750149</v>
      </c>
    </row>
    <row r="38" spans="1:14" customFormat="1" ht="13.5" customHeight="1" thickTop="1" x14ac:dyDescent="0.2">
      <c r="A38" s="620" t="s">
        <v>484</v>
      </c>
      <c r="B38" s="538">
        <v>714</v>
      </c>
      <c r="C38" s="719"/>
      <c r="D38" s="719"/>
      <c r="E38" s="719"/>
      <c r="F38" s="719"/>
      <c r="G38" s="719"/>
      <c r="H38" s="719"/>
      <c r="I38" s="719"/>
      <c r="J38" s="718">
        <f>+'Acct Summary 7-8'!J81</f>
        <v>586107</v>
      </c>
      <c r="K38" s="719"/>
      <c r="L38" s="1090">
        <v>182873</v>
      </c>
      <c r="M38" s="686"/>
      <c r="N38" s="686"/>
    </row>
    <row r="39" spans="1:14" customFormat="1" ht="13.5" customHeight="1" x14ac:dyDescent="0.2">
      <c r="A39" s="620" t="s">
        <v>397</v>
      </c>
      <c r="B39" s="538">
        <v>730</v>
      </c>
      <c r="C39" s="719">
        <f>+'Acct Summary 7-8'!C81</f>
        <v>6546415</v>
      </c>
      <c r="D39" s="719">
        <f>+'Acct Summary 7-8'!D81</f>
        <v>1194320</v>
      </c>
      <c r="E39" s="719">
        <f>+'Acct Summary 7-8'!E81</f>
        <v>11242737</v>
      </c>
      <c r="F39" s="719">
        <f>+'Acct Summary 7-8'!F81</f>
        <v>-317645</v>
      </c>
      <c r="G39" s="719">
        <f>+'Acct Summary 7-8'!G81</f>
        <v>1756888</v>
      </c>
      <c r="H39" s="719">
        <f>+'Acct Summary 7-8'!H81</f>
        <v>432169</v>
      </c>
      <c r="I39" s="719">
        <f>+'Acct Summary 7-8'!I81</f>
        <v>14889310</v>
      </c>
      <c r="J39" s="718"/>
      <c r="K39" s="719">
        <f>+'Acct Summary 7-8'!K81</f>
        <v>6195916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189761449</v>
      </c>
      <c r="N40" s="686"/>
    </row>
    <row r="41" spans="1:14" ht="13.5" customHeight="1" thickBot="1" x14ac:dyDescent="0.25">
      <c r="A41" s="460" t="s">
        <v>740</v>
      </c>
      <c r="B41" s="451"/>
      <c r="C41" s="481">
        <f>(SUM(C34,C37,C38,C39))</f>
        <v>6546415</v>
      </c>
      <c r="D41" s="481">
        <f t="shared" ref="D41:L41" si="2">SUM(D34,D37,D38:D39)</f>
        <v>1194320</v>
      </c>
      <c r="E41" s="481">
        <f t="shared" si="2"/>
        <v>11242737</v>
      </c>
      <c r="F41" s="481">
        <f t="shared" si="2"/>
        <v>2355</v>
      </c>
      <c r="G41" s="481">
        <f t="shared" si="2"/>
        <v>2716888</v>
      </c>
      <c r="H41" s="481">
        <f t="shared" si="2"/>
        <v>432169</v>
      </c>
      <c r="I41" s="481">
        <f t="shared" si="2"/>
        <v>14889310</v>
      </c>
      <c r="J41" s="481">
        <f t="shared" si="2"/>
        <v>586107</v>
      </c>
      <c r="K41" s="481">
        <f t="shared" si="2"/>
        <v>6195916</v>
      </c>
      <c r="L41" s="481">
        <f t="shared" si="2"/>
        <v>1983973</v>
      </c>
      <c r="M41" s="481">
        <f>SUM(M40)</f>
        <v>189761449</v>
      </c>
      <c r="N41" s="481">
        <f>SUM(N37)</f>
        <v>137750149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110" zoomScaleNormal="110" zoomScaleSheetLayoutView="100" workbookViewId="0">
      <pane ySplit="2" topLeftCell="A60" activePane="bottomLeft" state="frozenSplit"/>
      <selection activeCell="S13" sqref="S13"/>
      <selection pane="bottomLeft" activeCell="S13" sqref="S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1880</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1876</v>
      </c>
      <c r="B4" s="291">
        <v>1000</v>
      </c>
      <c r="C4" s="687">
        <f>'Revenues 9-14'!C109</f>
        <v>67692020</v>
      </c>
      <c r="D4" s="687">
        <f>'Revenues 9-14'!D109</f>
        <v>12064290</v>
      </c>
      <c r="E4" s="687">
        <f>'Revenues 9-14'!E109</f>
        <v>21683590</v>
      </c>
      <c r="F4" s="687">
        <f>'Revenues 9-14'!F109</f>
        <v>4293453</v>
      </c>
      <c r="G4" s="687">
        <f>'Revenues 9-14'!G109</f>
        <v>4074130</v>
      </c>
      <c r="H4" s="687">
        <f>'Revenues 9-14'!H109</f>
        <v>75</v>
      </c>
      <c r="I4" s="687">
        <f>'Revenues 9-14'!I109</f>
        <v>1090689</v>
      </c>
      <c r="J4" s="687">
        <f>'Revenues 9-14'!J109</f>
        <v>4976436</v>
      </c>
      <c r="K4" s="687">
        <f>'Revenues 9-14'!K109</f>
        <v>1089191</v>
      </c>
      <c r="L4" s="38"/>
    </row>
    <row r="5" spans="1:13" ht="22.5" x14ac:dyDescent="0.2">
      <c r="A5" s="725" t="s">
        <v>1877</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1878</v>
      </c>
      <c r="B6" s="292">
        <v>3000</v>
      </c>
      <c r="C6" s="688">
        <f>'Revenues 9-14'!C173</f>
        <v>20776476</v>
      </c>
      <c r="D6" s="688">
        <f>'Revenues 9-14'!D173</f>
        <v>149000</v>
      </c>
      <c r="E6" s="688">
        <f>'Revenues 9-14'!E173</f>
        <v>0</v>
      </c>
      <c r="F6" s="688">
        <f>'Revenues 9-14'!F173</f>
        <v>3344865</v>
      </c>
      <c r="G6" s="688">
        <f>'Revenues 9-14'!G173</f>
        <v>0</v>
      </c>
      <c r="H6" s="688">
        <f>'Revenues 9-14'!H173</f>
        <v>0</v>
      </c>
      <c r="I6" s="688">
        <f>'Revenues 9-14'!I173</f>
        <v>0</v>
      </c>
      <c r="J6" s="688">
        <f>'Revenues 9-14'!J173</f>
        <v>0</v>
      </c>
      <c r="K6" s="688">
        <f>'Revenues 9-14'!K173</f>
        <v>0</v>
      </c>
      <c r="L6" s="38"/>
      <c r="M6" s="221"/>
    </row>
    <row r="7" spans="1:13" x14ac:dyDescent="0.2">
      <c r="A7" s="726" t="s">
        <v>1879</v>
      </c>
      <c r="B7" s="292">
        <v>4000</v>
      </c>
      <c r="C7" s="688">
        <f>'Revenues 9-14'!C274</f>
        <v>7493848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95962344</v>
      </c>
      <c r="D8" s="481">
        <f t="shared" ref="D8:K8" si="0">SUM(D4:D7)</f>
        <v>12213290</v>
      </c>
      <c r="E8" s="481">
        <f t="shared" si="0"/>
        <v>21683590</v>
      </c>
      <c r="F8" s="481">
        <f t="shared" si="0"/>
        <v>7638318</v>
      </c>
      <c r="G8" s="481">
        <f t="shared" si="0"/>
        <v>4074130</v>
      </c>
      <c r="H8" s="481">
        <f t="shared" si="0"/>
        <v>75</v>
      </c>
      <c r="I8" s="481">
        <f t="shared" si="0"/>
        <v>1090689</v>
      </c>
      <c r="J8" s="481">
        <f t="shared" si="0"/>
        <v>4976436</v>
      </c>
      <c r="K8" s="481">
        <f t="shared" si="0"/>
        <v>1089191</v>
      </c>
      <c r="L8" s="38"/>
    </row>
    <row r="9" spans="1:13" ht="15" thickTop="1" x14ac:dyDescent="0.2">
      <c r="A9" s="1009" t="s">
        <v>342</v>
      </c>
      <c r="B9" s="452">
        <v>3998</v>
      </c>
      <c r="C9" s="414">
        <v>48923099</v>
      </c>
      <c r="D9" s="485"/>
      <c r="E9" s="414"/>
      <c r="F9" s="414"/>
      <c r="G9" s="692"/>
      <c r="H9" s="414"/>
      <c r="I9" s="490" t="s">
        <v>1364</v>
      </c>
      <c r="J9" s="431"/>
      <c r="K9" s="414"/>
      <c r="L9" s="38"/>
    </row>
    <row r="10" spans="1:13" s="47" customFormat="1" ht="13.5" thickBot="1" x14ac:dyDescent="0.25">
      <c r="A10" s="460" t="s">
        <v>1368</v>
      </c>
      <c r="B10" s="453"/>
      <c r="C10" s="481">
        <f>SUM(C8:C9)</f>
        <v>144885443</v>
      </c>
      <c r="D10" s="481">
        <f t="shared" ref="D10:K10" si="1">SUM(D8:D9)</f>
        <v>12213290</v>
      </c>
      <c r="E10" s="481">
        <f t="shared" si="1"/>
        <v>21683590</v>
      </c>
      <c r="F10" s="481">
        <f t="shared" si="1"/>
        <v>7638318</v>
      </c>
      <c r="G10" s="481">
        <f t="shared" si="1"/>
        <v>4074130</v>
      </c>
      <c r="H10" s="481">
        <f t="shared" si="1"/>
        <v>75</v>
      </c>
      <c r="I10" s="481">
        <f t="shared" si="1"/>
        <v>1090689</v>
      </c>
      <c r="J10" s="481">
        <f t="shared" si="1"/>
        <v>4976436</v>
      </c>
      <c r="K10" s="481">
        <f t="shared" si="1"/>
        <v>1089191</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71936258</v>
      </c>
      <c r="D12" s="494" t="s">
        <v>1364</v>
      </c>
      <c r="E12" s="429" t="s">
        <v>1364</v>
      </c>
      <c r="F12" s="429" t="s">
        <v>1364</v>
      </c>
      <c r="G12" s="687">
        <f>'Expenditures 15-22'!K223</f>
        <v>1749033</v>
      </c>
      <c r="H12" s="427"/>
      <c r="I12" s="429" t="s">
        <v>1364</v>
      </c>
      <c r="J12" s="429" t="s">
        <v>1364</v>
      </c>
      <c r="K12" s="427" t="s">
        <v>1364</v>
      </c>
      <c r="L12" s="38"/>
    </row>
    <row r="13" spans="1:13" x14ac:dyDescent="0.2">
      <c r="A13" s="726" t="s">
        <v>524</v>
      </c>
      <c r="B13" s="292">
        <v>2000</v>
      </c>
      <c r="C13" s="688">
        <f>'Expenditures 15-22'!K74</f>
        <v>24046153</v>
      </c>
      <c r="D13" s="688">
        <f>'Expenditures 15-22'!K129</f>
        <v>11689871</v>
      </c>
      <c r="E13" s="478" t="s">
        <v>1364</v>
      </c>
      <c r="F13" s="688">
        <f>'Expenditures 15-22'!K178</f>
        <v>12507033</v>
      </c>
      <c r="G13" s="688">
        <f>'Expenditures 15-22'!K273</f>
        <v>2338475</v>
      </c>
      <c r="H13" s="688">
        <f>'Expenditures 15-22'!K296</f>
        <v>167572</v>
      </c>
      <c r="I13" s="429" t="s">
        <v>1364</v>
      </c>
      <c r="J13" s="741">
        <f>'Expenditures 15-22'!K323</f>
        <v>5356194</v>
      </c>
      <c r="K13" s="693">
        <f>'Expenditures 15-22'!K341</f>
        <v>5010321</v>
      </c>
      <c r="L13" s="38"/>
    </row>
    <row r="14" spans="1:13" x14ac:dyDescent="0.2">
      <c r="A14" s="726" t="s">
        <v>516</v>
      </c>
      <c r="B14" s="292">
        <v>3000</v>
      </c>
      <c r="C14" s="688">
        <f>'Expenditures 15-22'!K75</f>
        <v>456553</v>
      </c>
      <c r="D14" s="688">
        <f>'Expenditures 15-22'!K130</f>
        <v>0</v>
      </c>
      <c r="E14" s="494" t="s">
        <v>1364</v>
      </c>
      <c r="F14" s="688">
        <f>'Expenditures 15-22'!K179</f>
        <v>0</v>
      </c>
      <c r="G14" s="688">
        <f>'Expenditures 15-22'!K274</f>
        <v>18746</v>
      </c>
      <c r="H14" s="486"/>
      <c r="I14" s="429" t="s">
        <v>1364</v>
      </c>
      <c r="J14" s="429" t="s">
        <v>1364</v>
      </c>
      <c r="K14" s="486" t="s">
        <v>1364</v>
      </c>
      <c r="L14" s="38"/>
    </row>
    <row r="15" spans="1:13" x14ac:dyDescent="0.2">
      <c r="A15" s="726" t="s">
        <v>113</v>
      </c>
      <c r="B15" s="292">
        <v>4000</v>
      </c>
      <c r="C15" s="688">
        <f>'Expenditures 15-22'!K102</f>
        <v>736810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78527</v>
      </c>
      <c r="D16" s="688">
        <f>'Expenditures 15-22'!K148</f>
        <v>0</v>
      </c>
      <c r="E16" s="688">
        <f>'Expenditures 15-22'!K166</f>
        <v>23123935</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97254301</v>
      </c>
      <c r="D17" s="481">
        <f t="shared" si="2"/>
        <v>11689871</v>
      </c>
      <c r="E17" s="481">
        <f t="shared" si="2"/>
        <v>23123935</v>
      </c>
      <c r="F17" s="481">
        <f t="shared" si="2"/>
        <v>12507033</v>
      </c>
      <c r="G17" s="481">
        <f t="shared" si="2"/>
        <v>4106254</v>
      </c>
      <c r="H17" s="481">
        <f t="shared" si="2"/>
        <v>167572</v>
      </c>
      <c r="I17" s="429"/>
      <c r="J17" s="481">
        <f>SUM(J12:J16)</f>
        <v>5356194</v>
      </c>
      <c r="K17" s="481">
        <f>SUM(K12:K16)</f>
        <v>5010321</v>
      </c>
      <c r="L17" s="38"/>
    </row>
    <row r="18" spans="1:12" ht="15" customHeight="1" thickTop="1" x14ac:dyDescent="0.2">
      <c r="A18" s="1010" t="s">
        <v>1297</v>
      </c>
      <c r="B18" s="257">
        <v>4180</v>
      </c>
      <c r="C18" s="687">
        <f t="shared" ref="C18:H18" si="3">C9</f>
        <v>48923099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146177400</v>
      </c>
      <c r="D19" s="481">
        <f t="shared" si="4"/>
        <v>11689871</v>
      </c>
      <c r="E19" s="481">
        <f t="shared" si="4"/>
        <v>23123935</v>
      </c>
      <c r="F19" s="481">
        <f t="shared" si="4"/>
        <v>12507033</v>
      </c>
      <c r="G19" s="481">
        <f t="shared" si="4"/>
        <v>4106254</v>
      </c>
      <c r="H19" s="481">
        <f t="shared" si="4"/>
        <v>167572</v>
      </c>
      <c r="I19" s="429"/>
      <c r="J19" s="481">
        <f>SUM(J17:J18)</f>
        <v>5356194</v>
      </c>
      <c r="K19" s="481">
        <f>SUM(K17:K18)</f>
        <v>5010321</v>
      </c>
      <c r="L19" s="38"/>
    </row>
    <row r="20" spans="1:12" ht="27" thickTop="1" thickBot="1" x14ac:dyDescent="0.25">
      <c r="A20" s="454" t="s">
        <v>1298</v>
      </c>
      <c r="B20" s="455"/>
      <c r="C20" s="1008">
        <f>C8-C17</f>
        <v>-1291957</v>
      </c>
      <c r="D20" s="1008">
        <f t="shared" ref="D20:K20" si="5">D8-D17</f>
        <v>523419</v>
      </c>
      <c r="E20" s="1008">
        <f t="shared" si="5"/>
        <v>-1440345</v>
      </c>
      <c r="F20" s="1008">
        <f t="shared" si="5"/>
        <v>-4868715</v>
      </c>
      <c r="G20" s="1008">
        <f t="shared" si="5"/>
        <v>-32124</v>
      </c>
      <c r="H20" s="1008">
        <f t="shared" si="5"/>
        <v>-167497</v>
      </c>
      <c r="I20" s="1008">
        <f t="shared" si="5"/>
        <v>1090689</v>
      </c>
      <c r="J20" s="1008">
        <f t="shared" si="5"/>
        <v>-379758</v>
      </c>
      <c r="K20" s="1008">
        <f t="shared" si="5"/>
        <v>-3921130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1678</v>
      </c>
      <c r="B24" s="699">
        <v>7110</v>
      </c>
      <c r="C24" s="432"/>
      <c r="D24" s="503"/>
      <c r="E24" s="503"/>
      <c r="F24" s="503"/>
      <c r="G24" s="503"/>
      <c r="H24" s="503"/>
      <c r="I24" s="503"/>
      <c r="J24" s="503"/>
      <c r="K24" s="503"/>
      <c r="L24" s="500"/>
    </row>
    <row r="25" spans="1:12" s="696" customFormat="1" ht="13.5" customHeight="1" x14ac:dyDescent="0.2">
      <c r="A25" s="1012" t="s">
        <v>1679</v>
      </c>
      <c r="B25" s="699">
        <v>7110</v>
      </c>
      <c r="C25" s="432"/>
      <c r="D25" s="432"/>
      <c r="E25" s="432"/>
      <c r="F25" s="432">
        <v>3500000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1675</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1625</v>
      </c>
      <c r="B30" s="698">
        <v>7160</v>
      </c>
      <c r="C30" s="503"/>
      <c r="D30" s="432"/>
      <c r="E30" s="503"/>
      <c r="F30" s="503"/>
      <c r="G30" s="503"/>
      <c r="H30" s="503"/>
      <c r="I30" s="503"/>
      <c r="J30" s="503"/>
      <c r="K30" s="503"/>
      <c r="L30" s="500"/>
    </row>
    <row r="31" spans="1:12" s="696" customFormat="1" ht="24" customHeight="1" x14ac:dyDescent="0.2">
      <c r="A31" s="1012" t="s">
        <v>1676</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65330000</v>
      </c>
      <c r="F33" s="432"/>
      <c r="G33" s="503"/>
      <c r="H33" s="432"/>
      <c r="I33" s="432">
        <v>3500000</v>
      </c>
      <c r="J33" s="432"/>
      <c r="K33" s="432"/>
      <c r="L33" s="500"/>
    </row>
    <row r="34" spans="1:12" s="696" customFormat="1" x14ac:dyDescent="0.2">
      <c r="A34" s="1012" t="s">
        <v>1159</v>
      </c>
      <c r="B34" s="699">
        <v>7220</v>
      </c>
      <c r="C34" s="432"/>
      <c r="D34" s="432"/>
      <c r="E34" s="432">
        <v>6604136</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1677</v>
      </c>
      <c r="B36" s="699">
        <v>7300</v>
      </c>
      <c r="C36" s="432">
        <v>200</v>
      </c>
      <c r="D36" s="432">
        <v>3250</v>
      </c>
      <c r="E36" s="432"/>
      <c r="F36" s="432"/>
      <c r="G36" s="432"/>
      <c r="H36" s="432"/>
      <c r="I36" s="477"/>
      <c r="J36" s="432"/>
      <c r="K36" s="432"/>
      <c r="L36" s="500"/>
    </row>
    <row r="37" spans="1:12" s="696" customFormat="1" x14ac:dyDescent="0.2">
      <c r="A37" s="1012" t="s">
        <v>508</v>
      </c>
      <c r="B37" s="699">
        <v>7400</v>
      </c>
      <c r="C37" s="477"/>
      <c r="D37" s="477"/>
      <c r="E37" s="741">
        <f>SUM(C54:D57,H54:H57)</f>
        <v>1780505</v>
      </c>
      <c r="F37" s="477"/>
      <c r="G37" s="477"/>
      <c r="H37" s="477"/>
      <c r="I37" s="503"/>
      <c r="J37" s="477"/>
      <c r="K37" s="477"/>
      <c r="L37" s="500"/>
    </row>
    <row r="38" spans="1:12" s="696" customFormat="1" x14ac:dyDescent="0.2">
      <c r="A38" s="1012" t="s">
        <v>509</v>
      </c>
      <c r="B38" s="699">
        <v>7500</v>
      </c>
      <c r="C38" s="503"/>
      <c r="D38" s="503"/>
      <c r="E38" s="741">
        <f>SUM(C58:D61,H58:H61)</f>
        <v>154947</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1025033</v>
      </c>
      <c r="D43" s="432">
        <v>223096</v>
      </c>
      <c r="E43" s="432"/>
      <c r="F43" s="432">
        <v>111882</v>
      </c>
      <c r="G43" s="432"/>
      <c r="H43" s="432"/>
      <c r="I43" s="432"/>
      <c r="J43" s="432"/>
      <c r="K43" s="432"/>
      <c r="L43" s="500"/>
    </row>
    <row r="44" spans="1:12" s="696" customFormat="1" ht="13.5" customHeight="1" thickBot="1" x14ac:dyDescent="0.25">
      <c r="A44" s="720" t="s">
        <v>432</v>
      </c>
      <c r="B44" s="701"/>
      <c r="C44" s="684">
        <f>SUM(C24:C43)</f>
        <v>1025233</v>
      </c>
      <c r="D44" s="684">
        <f t="shared" ref="D44:K44" si="6">SUM(D24:D43)</f>
        <v>226346</v>
      </c>
      <c r="E44" s="684">
        <f t="shared" si="6"/>
        <v>73869588</v>
      </c>
      <c r="F44" s="684">
        <f t="shared" si="6"/>
        <v>3611882</v>
      </c>
      <c r="G44" s="684">
        <f t="shared" si="6"/>
        <v>0</v>
      </c>
      <c r="H44" s="684">
        <f t="shared" si="6"/>
        <v>0</v>
      </c>
      <c r="I44" s="684">
        <f t="shared" si="6"/>
        <v>3500000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1680</v>
      </c>
      <c r="B47" s="538">
        <v>8110</v>
      </c>
      <c r="C47" s="503"/>
      <c r="D47" s="503"/>
      <c r="E47" s="503"/>
      <c r="F47" s="503"/>
      <c r="G47" s="503"/>
      <c r="H47" s="503"/>
      <c r="I47" s="741">
        <f>SUM(C24,C25:H25,J25:K25)</f>
        <v>3500000</v>
      </c>
      <c r="J47" s="503"/>
      <c r="K47" s="503"/>
      <c r="L47" s="705"/>
    </row>
    <row r="48" spans="1:12" s="696" customFormat="1" ht="14.25" x14ac:dyDescent="0.2">
      <c r="A48" s="1014" t="s">
        <v>1681</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1675</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1682</v>
      </c>
      <c r="B52" s="538">
        <v>8160</v>
      </c>
      <c r="C52" s="503"/>
      <c r="D52" s="503"/>
      <c r="E52" s="503"/>
      <c r="F52" s="503"/>
      <c r="G52" s="503"/>
      <c r="H52" s="503"/>
      <c r="I52" s="503"/>
      <c r="J52" s="503"/>
      <c r="K52" s="741">
        <f>D30</f>
        <v>0</v>
      </c>
      <c r="L52" s="500"/>
    </row>
    <row r="53" spans="1:12" s="696" customFormat="1" ht="25.5" x14ac:dyDescent="0.2">
      <c r="A53" s="1014" t="s">
        <v>1683</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1143796</v>
      </c>
      <c r="D54" s="438">
        <v>636709</v>
      </c>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72266</v>
      </c>
      <c r="D58" s="425">
        <v>82681</v>
      </c>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v>72779251</v>
      </c>
      <c r="F75" s="800"/>
      <c r="G75" s="800"/>
      <c r="H75" s="800"/>
      <c r="I75" s="438">
        <v>32936</v>
      </c>
      <c r="J75" s="438"/>
      <c r="K75" s="800"/>
      <c r="L75" s="500"/>
    </row>
    <row r="76" spans="1:12" s="696" customFormat="1" ht="14.25" thickTop="1" thickBot="1" x14ac:dyDescent="0.25">
      <c r="A76" s="1016" t="s">
        <v>507</v>
      </c>
      <c r="B76" s="703"/>
      <c r="C76" s="684">
        <f t="shared" ref="C76:K76" si="7">SUM(C47:C75)</f>
        <v>1216062</v>
      </c>
      <c r="D76" s="684">
        <f t="shared" si="7"/>
        <v>719390</v>
      </c>
      <c r="E76" s="684">
        <f t="shared" si="7"/>
        <v>72779251</v>
      </c>
      <c r="F76" s="684">
        <f t="shared" si="7"/>
        <v>0</v>
      </c>
      <c r="G76" s="684">
        <f t="shared" si="7"/>
        <v>0</v>
      </c>
      <c r="H76" s="684">
        <f t="shared" si="7"/>
        <v>0</v>
      </c>
      <c r="I76" s="684">
        <f t="shared" si="7"/>
        <v>3532936</v>
      </c>
      <c r="J76" s="684">
        <f t="shared" si="7"/>
        <v>0</v>
      </c>
      <c r="K76" s="684">
        <f t="shared" si="7"/>
        <v>0</v>
      </c>
      <c r="L76" s="500"/>
    </row>
    <row r="77" spans="1:12" ht="14.25" thickTop="1" thickBot="1" x14ac:dyDescent="0.25">
      <c r="A77" s="1017" t="s">
        <v>1376</v>
      </c>
      <c r="B77" s="702"/>
      <c r="C77" s="440">
        <f t="shared" ref="C77:K77" si="8">C44-C76</f>
        <v>-190829</v>
      </c>
      <c r="D77" s="440">
        <f t="shared" si="8"/>
        <v>-493044</v>
      </c>
      <c r="E77" s="440">
        <f t="shared" si="8"/>
        <v>1090337</v>
      </c>
      <c r="F77" s="440">
        <f t="shared" si="8"/>
        <v>3611882</v>
      </c>
      <c r="G77" s="440">
        <f t="shared" si="8"/>
        <v>0</v>
      </c>
      <c r="H77" s="440">
        <f t="shared" si="8"/>
        <v>0</v>
      </c>
      <c r="I77" s="440">
        <f t="shared" si="8"/>
        <v>-32936</v>
      </c>
      <c r="J77" s="440">
        <f t="shared" si="8"/>
        <v>0</v>
      </c>
      <c r="K77" s="440">
        <f t="shared" si="8"/>
        <v>0</v>
      </c>
      <c r="L77" s="38"/>
    </row>
    <row r="78" spans="1:12" ht="29.25" customHeight="1" thickTop="1" thickBot="1" x14ac:dyDescent="0.25">
      <c r="A78" s="2259" t="s">
        <v>680</v>
      </c>
      <c r="B78" s="2260"/>
      <c r="C78" s="439">
        <f t="shared" ref="C78:K78" si="9">C20+C77</f>
        <v>-1482786</v>
      </c>
      <c r="D78" s="439">
        <f t="shared" si="9"/>
        <v>30375</v>
      </c>
      <c r="E78" s="439">
        <f t="shared" si="9"/>
        <v>-350008</v>
      </c>
      <c r="F78" s="439">
        <f t="shared" si="9"/>
        <v>-1256833</v>
      </c>
      <c r="G78" s="439">
        <f t="shared" si="9"/>
        <v>-32124</v>
      </c>
      <c r="H78" s="439">
        <f t="shared" si="9"/>
        <v>-167497</v>
      </c>
      <c r="I78" s="439">
        <f t="shared" si="9"/>
        <v>1057753</v>
      </c>
      <c r="J78" s="439">
        <f t="shared" si="9"/>
        <v>-379758</v>
      </c>
      <c r="K78" s="439">
        <f t="shared" si="9"/>
        <v>-3921130</v>
      </c>
      <c r="L78" s="501"/>
    </row>
    <row r="79" spans="1:12" ht="13.5" thickTop="1" x14ac:dyDescent="0.2">
      <c r="A79" s="812" t="s">
        <v>1946</v>
      </c>
      <c r="B79" s="456"/>
      <c r="C79" s="431">
        <v>8029201</v>
      </c>
      <c r="D79" s="695">
        <v>1163945</v>
      </c>
      <c r="E79" s="695">
        <v>11592745</v>
      </c>
      <c r="F79" s="695">
        <v>939188</v>
      </c>
      <c r="G79" s="695">
        <v>1789012</v>
      </c>
      <c r="H79" s="695">
        <v>599666</v>
      </c>
      <c r="I79" s="695">
        <v>13831557</v>
      </c>
      <c r="J79" s="695">
        <v>965865</v>
      </c>
      <c r="K79" s="695">
        <v>10117046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1947</v>
      </c>
      <c r="B81" s="453"/>
      <c r="C81" s="481">
        <f>(SUM(C78:C80))</f>
        <v>6546415</v>
      </c>
      <c r="D81" s="481">
        <f>SUM(D78:D80)</f>
        <v>1194320</v>
      </c>
      <c r="E81" s="481">
        <f t="shared" ref="E81:K81" si="10">SUM(E78:E80)</f>
        <v>11242737</v>
      </c>
      <c r="F81" s="481">
        <f t="shared" si="10"/>
        <v>-317645</v>
      </c>
      <c r="G81" s="481">
        <f t="shared" si="10"/>
        <v>1756888</v>
      </c>
      <c r="H81" s="481">
        <f t="shared" si="10"/>
        <v>432169</v>
      </c>
      <c r="I81" s="481">
        <f t="shared" si="10"/>
        <v>14889310</v>
      </c>
      <c r="J81" s="481">
        <f t="shared" si="10"/>
        <v>586107</v>
      </c>
      <c r="K81" s="481">
        <f t="shared" si="10"/>
        <v>6195916</v>
      </c>
      <c r="L81" s="38"/>
    </row>
    <row r="82" spans="1:12" ht="0.75" customHeight="1" thickTop="1" thickBot="1" x14ac:dyDescent="0.25">
      <c r="A82" s="624" t="s">
        <v>398</v>
      </c>
      <c r="B82" s="622"/>
      <c r="C82" s="1126">
        <f>(C81-C79)</f>
        <v>-1482786</v>
      </c>
      <c r="D82" s="1126">
        <f t="shared" ref="D82:K82" si="11">(D81-D79)</f>
        <v>30375</v>
      </c>
      <c r="E82" s="1126">
        <f t="shared" si="11"/>
        <v>-350008</v>
      </c>
      <c r="F82" s="1126">
        <f t="shared" si="11"/>
        <v>-1256833</v>
      </c>
      <c r="G82" s="1126">
        <f t="shared" si="11"/>
        <v>-32124</v>
      </c>
      <c r="H82" s="1126">
        <f t="shared" si="11"/>
        <v>-167497</v>
      </c>
      <c r="I82" s="1126">
        <f t="shared" si="11"/>
        <v>1057753</v>
      </c>
      <c r="J82" s="1126">
        <f t="shared" si="11"/>
        <v>-379758</v>
      </c>
      <c r="K82" s="1126">
        <f t="shared" si="11"/>
        <v>-3921130</v>
      </c>
    </row>
    <row r="83" spans="1:12" ht="14.25" hidden="1" thickTop="1" thickBot="1" x14ac:dyDescent="0.25">
      <c r="A83" s="721" t="s">
        <v>399</v>
      </c>
      <c r="B83" s="623"/>
      <c r="C83" s="1127">
        <f>C82/C81</f>
        <v>-0.22650351375523856</v>
      </c>
      <c r="D83" s="1127">
        <f t="shared" ref="D83:K83" si="12">D82/D81</f>
        <v>2.5432882309598767E-2</v>
      </c>
      <c r="E83" s="1127">
        <f t="shared" si="12"/>
        <v>-3.1131920990413633E-2</v>
      </c>
      <c r="F83" s="1127">
        <f t="shared" si="12"/>
        <v>3.9567221269026742</v>
      </c>
      <c r="G83" s="1127">
        <f t="shared" si="12"/>
        <v>-1.8284603230257136E-2</v>
      </c>
      <c r="H83" s="1127">
        <f t="shared" si="12"/>
        <v>-0.3875729170764215</v>
      </c>
      <c r="I83" s="1127">
        <f t="shared" si="12"/>
        <v>7.1041102643440157E-2</v>
      </c>
      <c r="J83" s="1127">
        <f t="shared" si="12"/>
        <v>-0.64793288597474519</v>
      </c>
      <c r="K83" s="1127">
        <f t="shared" si="12"/>
        <v>-0.63285719173726696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6" activePane="bottomLeft" state="frozen"/>
      <selection activeCell="S13" sqref="S13"/>
      <selection pane="bottomLeft" activeCell="S13" sqref="S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1865</v>
      </c>
      <c r="B1" s="75"/>
      <c r="C1" s="56" t="s">
        <v>492</v>
      </c>
      <c r="D1" s="56" t="s">
        <v>493</v>
      </c>
      <c r="E1" s="56" t="s">
        <v>494</v>
      </c>
      <c r="F1" s="56" t="s">
        <v>495</v>
      </c>
      <c r="G1" s="56" t="s">
        <v>496</v>
      </c>
      <c r="H1" s="56" t="s">
        <v>497</v>
      </c>
      <c r="I1" s="56" t="s">
        <v>498</v>
      </c>
      <c r="J1" s="56" t="s">
        <v>499</v>
      </c>
      <c r="K1" s="56" t="s">
        <v>854</v>
      </c>
    </row>
    <row r="2" spans="1:12" ht="36" x14ac:dyDescent="0.2">
      <c r="A2" s="226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58129561</v>
      </c>
      <c r="D5" s="414">
        <v>10685630</v>
      </c>
      <c r="E5" s="408">
        <v>21633860</v>
      </c>
      <c r="F5" s="798">
        <v>4274254</v>
      </c>
      <c r="G5" s="408">
        <v>2079274</v>
      </c>
      <c r="H5" s="408"/>
      <c r="I5" s="408">
        <v>1068590</v>
      </c>
      <c r="J5" s="432">
        <v>4947798</v>
      </c>
      <c r="K5" s="408">
        <v>1068590</v>
      </c>
    </row>
    <row r="6" spans="1:12" ht="14.25" x14ac:dyDescent="0.2">
      <c r="A6" s="903" t="s">
        <v>473</v>
      </c>
      <c r="B6" s="39">
        <v>1130</v>
      </c>
      <c r="C6" s="408">
        <v>394623</v>
      </c>
      <c r="D6" s="408">
        <v>673967</v>
      </c>
      <c r="E6" s="477"/>
      <c r="F6" s="477"/>
      <c r="G6" s="429"/>
      <c r="H6" s="429"/>
      <c r="I6" s="429"/>
      <c r="J6" s="429"/>
      <c r="K6" s="429"/>
    </row>
    <row r="7" spans="1:12" x14ac:dyDescent="0.2">
      <c r="A7" s="903" t="s">
        <v>116</v>
      </c>
      <c r="B7" s="258">
        <v>1140</v>
      </c>
      <c r="C7" s="408">
        <v>854883</v>
      </c>
      <c r="D7" s="408"/>
      <c r="E7" s="429"/>
      <c r="F7" s="432"/>
      <c r="G7" s="432"/>
      <c r="H7" s="432"/>
      <c r="I7" s="429"/>
      <c r="J7" s="429"/>
      <c r="K7" s="429"/>
    </row>
    <row r="8" spans="1:12" x14ac:dyDescent="0.2">
      <c r="A8" s="903" t="s">
        <v>474</v>
      </c>
      <c r="B8" s="39">
        <v>1150</v>
      </c>
      <c r="C8" s="477"/>
      <c r="D8" s="477"/>
      <c r="E8" s="503"/>
      <c r="F8" s="503"/>
      <c r="G8" s="414">
        <v>1798599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59379067</v>
      </c>
      <c r="D12" s="480">
        <f t="shared" si="0"/>
        <v>11359597</v>
      </c>
      <c r="E12" s="480">
        <f t="shared" si="0"/>
        <v>21633860</v>
      </c>
      <c r="F12" s="480">
        <f t="shared" si="0"/>
        <v>4274254</v>
      </c>
      <c r="G12" s="480">
        <f t="shared" si="0"/>
        <v>3877873</v>
      </c>
      <c r="H12" s="480">
        <f t="shared" si="0"/>
        <v>0</v>
      </c>
      <c r="I12" s="480">
        <f t="shared" si="0"/>
        <v>1068590</v>
      </c>
      <c r="J12" s="480">
        <f t="shared" si="0"/>
        <v>4947798</v>
      </c>
      <c r="K12" s="481">
        <f t="shared" si="0"/>
        <v>1068590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67360</v>
      </c>
      <c r="D14" s="408">
        <v>11986</v>
      </c>
      <c r="E14" s="408">
        <v>24784</v>
      </c>
      <c r="F14" s="408">
        <v>4794</v>
      </c>
      <c r="G14" s="408">
        <v>4308</v>
      </c>
      <c r="H14" s="408"/>
      <c r="I14" s="408">
        <v>1199</v>
      </c>
      <c r="J14" s="432">
        <v>5625</v>
      </c>
      <c r="K14" s="408">
        <v>1199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1813729</v>
      </c>
      <c r="D16" s="408"/>
      <c r="E16" s="408"/>
      <c r="F16" s="408"/>
      <c r="G16" s="408">
        <v>181572</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1881089</v>
      </c>
      <c r="D18" s="483">
        <f t="shared" ref="D18:K18" si="1">SUM(D14:D17)</f>
        <v>11986</v>
      </c>
      <c r="E18" s="483">
        <f t="shared" si="1"/>
        <v>24784</v>
      </c>
      <c r="F18" s="483">
        <f t="shared" si="1"/>
        <v>4794</v>
      </c>
      <c r="G18" s="483">
        <f t="shared" si="1"/>
        <v>185880</v>
      </c>
      <c r="H18" s="483">
        <f t="shared" si="1"/>
        <v>0</v>
      </c>
      <c r="I18" s="483">
        <f t="shared" si="1"/>
        <v>1199</v>
      </c>
      <c r="J18" s="483">
        <f t="shared" si="1"/>
        <v>5625</v>
      </c>
      <c r="K18" s="1062">
        <f t="shared" si="1"/>
        <v>1199</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157441</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157441</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v>2469</v>
      </c>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2469</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24516</v>
      </c>
      <c r="D65" s="408">
        <v>4204</v>
      </c>
      <c r="E65" s="408">
        <v>24946</v>
      </c>
      <c r="F65" s="432">
        <v>3812</v>
      </c>
      <c r="G65" s="408">
        <v>10377</v>
      </c>
      <c r="H65" s="408">
        <v>75</v>
      </c>
      <c r="I65" s="408">
        <v>20900</v>
      </c>
      <c r="J65" s="432">
        <v>2651</v>
      </c>
      <c r="K65" s="408">
        <v>19402</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24516</v>
      </c>
      <c r="D67" s="481">
        <f t="shared" ref="D67:K67" si="2">SUM(D65:D66)</f>
        <v>4204</v>
      </c>
      <c r="E67" s="481">
        <f t="shared" si="2"/>
        <v>24946</v>
      </c>
      <c r="F67" s="481">
        <f t="shared" si="2"/>
        <v>3812</v>
      </c>
      <c r="G67" s="481">
        <f t="shared" si="2"/>
        <v>10377</v>
      </c>
      <c r="H67" s="481">
        <f t="shared" si="2"/>
        <v>75</v>
      </c>
      <c r="I67" s="481">
        <f t="shared" si="2"/>
        <v>20900</v>
      </c>
      <c r="J67" s="481">
        <f t="shared" si="2"/>
        <v>2651</v>
      </c>
      <c r="K67" s="481">
        <f t="shared" si="2"/>
        <v>19402</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679</v>
      </c>
      <c r="D71" s="429"/>
      <c r="E71" s="429"/>
      <c r="F71" s="429"/>
      <c r="G71" s="429"/>
      <c r="H71" s="429"/>
      <c r="I71" s="429"/>
      <c r="J71" s="429"/>
      <c r="K71" s="429"/>
    </row>
    <row r="72" spans="1:11" ht="12.75" customHeight="1" x14ac:dyDescent="0.2">
      <c r="A72" s="903" t="s">
        <v>25</v>
      </c>
      <c r="B72" s="39">
        <v>1614</v>
      </c>
      <c r="C72" s="479">
        <v>3183752</v>
      </c>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70762</v>
      </c>
      <c r="D74" s="429"/>
      <c r="E74" s="429"/>
      <c r="F74" s="429"/>
      <c r="G74" s="429"/>
      <c r="H74" s="429"/>
      <c r="I74" s="429"/>
      <c r="J74" s="429"/>
      <c r="K74" s="429"/>
    </row>
    <row r="75" spans="1:11" ht="12.75" customHeight="1" thickBot="1" x14ac:dyDescent="0.25">
      <c r="A75" s="460" t="s">
        <v>627</v>
      </c>
      <c r="B75" s="453"/>
      <c r="C75" s="481">
        <f>SUM(C69:C74)</f>
        <v>3255193</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113090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973887</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1086977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1119583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v>592</v>
      </c>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275</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1120450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118314</v>
      </c>
      <c r="E95" s="427"/>
      <c r="F95" s="427"/>
      <c r="G95" s="427"/>
      <c r="H95" s="427"/>
      <c r="I95" s="427"/>
      <c r="J95" s="427"/>
      <c r="K95" s="427"/>
    </row>
    <row r="96" spans="1:11" ht="12.75" customHeight="1" x14ac:dyDescent="0.2">
      <c r="A96" s="903" t="s">
        <v>449</v>
      </c>
      <c r="B96" s="39">
        <v>1920</v>
      </c>
      <c r="C96" s="479">
        <v>349546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97760</v>
      </c>
      <c r="D99" s="408">
        <v>9</v>
      </c>
      <c r="E99" s="408"/>
      <c r="F99" s="408">
        <v>736</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85690</v>
      </c>
      <c r="D101" s="502"/>
      <c r="E101" s="510"/>
      <c r="F101" s="502"/>
      <c r="G101" s="477"/>
      <c r="H101" s="502"/>
      <c r="I101" s="429"/>
      <c r="J101" s="477"/>
      <c r="K101" s="477"/>
    </row>
    <row r="102" spans="1:12" ht="12.75" customHeight="1" x14ac:dyDescent="0.2">
      <c r="A102" s="903" t="s">
        <v>281</v>
      </c>
      <c r="B102" s="39">
        <v>1980</v>
      </c>
      <c r="C102" s="487">
        <v>6771</v>
      </c>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1742</v>
      </c>
      <c r="B106" s="39">
        <v>1993</v>
      </c>
      <c r="C106" s="408">
        <v>36686</v>
      </c>
      <c r="D106" s="487">
        <v>298629</v>
      </c>
      <c r="E106" s="432"/>
      <c r="F106" s="432"/>
      <c r="G106" s="432"/>
      <c r="H106" s="432"/>
      <c r="I106" s="427"/>
      <c r="J106" s="432"/>
      <c r="K106" s="432"/>
    </row>
    <row r="107" spans="1:12" ht="12.75" customHeight="1" x14ac:dyDescent="0.2">
      <c r="A107" s="903" t="s">
        <v>81</v>
      </c>
      <c r="B107" s="39">
        <v>1999</v>
      </c>
      <c r="C107" s="479">
        <v>210834</v>
      </c>
      <c r="D107" s="408">
        <v>271551</v>
      </c>
      <c r="E107" s="408"/>
      <c r="F107" s="408">
        <v>7388</v>
      </c>
      <c r="G107" s="408"/>
      <c r="H107" s="408"/>
      <c r="I107" s="408"/>
      <c r="J107" s="432">
        <v>20362</v>
      </c>
      <c r="K107" s="408"/>
    </row>
    <row r="108" spans="1:12" ht="12.75" customHeight="1" thickBot="1" x14ac:dyDescent="0.25">
      <c r="A108" s="460" t="s">
        <v>565</v>
      </c>
      <c r="B108" s="730"/>
      <c r="C108" s="480">
        <f>SUM(C95:C107)</f>
        <v>787287</v>
      </c>
      <c r="D108" s="480">
        <f t="shared" ref="D108:K108" si="3">SUM(D95:D107)</f>
        <v>688503</v>
      </c>
      <c r="E108" s="480">
        <f t="shared" si="3"/>
        <v>0</v>
      </c>
      <c r="F108" s="480">
        <f t="shared" si="3"/>
        <v>8124</v>
      </c>
      <c r="G108" s="480">
        <f t="shared" si="3"/>
        <v>0</v>
      </c>
      <c r="H108" s="480">
        <f t="shared" si="3"/>
        <v>0</v>
      </c>
      <c r="I108" s="480">
        <f t="shared" si="3"/>
        <v>0</v>
      </c>
      <c r="J108" s="480">
        <f t="shared" si="3"/>
        <v>20362</v>
      </c>
      <c r="K108" s="481">
        <f t="shared" si="3"/>
        <v>0</v>
      </c>
    </row>
    <row r="109" spans="1:12" ht="14.25" thickTop="1" thickBot="1" x14ac:dyDescent="0.25">
      <c r="A109" s="806" t="s">
        <v>282</v>
      </c>
      <c r="B109" s="815" t="s">
        <v>649</v>
      </c>
      <c r="C109" s="489">
        <f t="shared" ref="C109:K109" si="4">SUM(C12,C18,C40,C63,C67,C75,C82,C93,C108,)</f>
        <v>67692020</v>
      </c>
      <c r="D109" s="489">
        <f t="shared" si="4"/>
        <v>12064290</v>
      </c>
      <c r="E109" s="489">
        <f t="shared" si="4"/>
        <v>21683590</v>
      </c>
      <c r="F109" s="489">
        <f t="shared" si="4"/>
        <v>4293453</v>
      </c>
      <c r="G109" s="489">
        <f t="shared" si="4"/>
        <v>4074130</v>
      </c>
      <c r="H109" s="489">
        <f t="shared" si="4"/>
        <v>75</v>
      </c>
      <c r="I109" s="489">
        <f t="shared" si="4"/>
        <v>1090689</v>
      </c>
      <c r="J109" s="489">
        <f t="shared" si="4"/>
        <v>4976436</v>
      </c>
      <c r="K109" s="439">
        <f t="shared" si="4"/>
        <v>1089191</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1856</v>
      </c>
      <c r="B116" s="1814"/>
      <c r="C116" s="491"/>
      <c r="D116" s="427"/>
      <c r="E116" s="488"/>
      <c r="F116" s="427"/>
      <c r="G116" s="427"/>
      <c r="H116" s="488"/>
      <c r="I116" s="429"/>
      <c r="J116" s="427"/>
      <c r="K116" s="427"/>
    </row>
    <row r="117" spans="1:11" ht="12.75" customHeight="1" x14ac:dyDescent="0.2">
      <c r="A117" s="473" t="s">
        <v>1695</v>
      </c>
      <c r="B117" s="260">
        <v>3001</v>
      </c>
      <c r="C117" s="485">
        <v>15540349</v>
      </c>
      <c r="D117" s="414"/>
      <c r="E117" s="408"/>
      <c r="F117" s="414"/>
      <c r="G117" s="414"/>
      <c r="H117" s="408"/>
      <c r="I117" s="429"/>
      <c r="J117" s="432"/>
      <c r="K117" s="408"/>
    </row>
    <row r="118" spans="1:11" ht="12.75" customHeight="1" x14ac:dyDescent="0.2">
      <c r="A118" s="473" t="s">
        <v>1696</v>
      </c>
      <c r="B118" s="260">
        <v>3002</v>
      </c>
      <c r="C118" s="479"/>
      <c r="D118" s="408"/>
      <c r="E118" s="408"/>
      <c r="F118" s="408"/>
      <c r="G118" s="408"/>
      <c r="H118" s="408"/>
      <c r="I118" s="429"/>
      <c r="J118" s="432"/>
      <c r="K118" s="408"/>
    </row>
    <row r="119" spans="1:11" ht="12.75" customHeight="1" x14ac:dyDescent="0.2">
      <c r="A119" s="473" t="s">
        <v>1697</v>
      </c>
      <c r="B119" s="260">
        <v>3005</v>
      </c>
      <c r="C119" s="479"/>
      <c r="D119" s="408"/>
      <c r="E119" s="408"/>
      <c r="F119" s="408"/>
      <c r="G119" s="408"/>
      <c r="H119" s="408"/>
      <c r="I119" s="429"/>
      <c r="J119" s="432"/>
      <c r="K119" s="408"/>
    </row>
    <row r="120" spans="1:11" ht="22.5" x14ac:dyDescent="0.2">
      <c r="A120" s="729" t="s">
        <v>1698</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15540349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1855</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1094939</v>
      </c>
      <c r="D124" s="488"/>
      <c r="E124" s="429"/>
      <c r="F124" s="798"/>
      <c r="G124" s="429"/>
      <c r="H124" s="429"/>
      <c r="I124" s="429"/>
      <c r="J124" s="429"/>
      <c r="K124" s="429"/>
    </row>
    <row r="125" spans="1:11" ht="12.75" customHeight="1" x14ac:dyDescent="0.2">
      <c r="A125" s="903" t="s">
        <v>1766</v>
      </c>
      <c r="B125" s="260">
        <v>3105</v>
      </c>
      <c r="C125" s="408">
        <v>1291144</v>
      </c>
      <c r="D125" s="488"/>
      <c r="E125" s="429"/>
      <c r="F125" s="408"/>
      <c r="G125" s="429"/>
      <c r="H125" s="429"/>
      <c r="I125" s="429"/>
      <c r="J125" s="429"/>
      <c r="K125" s="429"/>
    </row>
    <row r="126" spans="1:11" ht="12.75" customHeight="1" x14ac:dyDescent="0.2">
      <c r="A126" s="903" t="s">
        <v>1012</v>
      </c>
      <c r="B126" s="260">
        <v>3110</v>
      </c>
      <c r="C126" s="479">
        <v>1930367</v>
      </c>
      <c r="D126" s="408"/>
      <c r="E126" s="429"/>
      <c r="F126" s="408"/>
      <c r="G126" s="429"/>
      <c r="H126" s="429"/>
      <c r="I126" s="429"/>
      <c r="J126" s="429"/>
      <c r="K126" s="429"/>
    </row>
    <row r="127" spans="1:11" ht="12.75" customHeight="1" x14ac:dyDescent="0.2">
      <c r="A127" s="903" t="s">
        <v>111</v>
      </c>
      <c r="B127" s="260">
        <v>3120</v>
      </c>
      <c r="C127" s="408">
        <v>296396</v>
      </c>
      <c r="D127" s="488"/>
      <c r="E127" s="429"/>
      <c r="F127" s="408"/>
      <c r="G127" s="429"/>
      <c r="H127" s="429"/>
      <c r="I127" s="429"/>
      <c r="J127" s="429"/>
      <c r="K127" s="429"/>
    </row>
    <row r="128" spans="1:11" ht="12.75" customHeight="1" x14ac:dyDescent="0.2">
      <c r="A128" s="903" t="s">
        <v>1767</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4612846</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72323</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72323</v>
      </c>
      <c r="D144" s="429"/>
      <c r="E144" s="490"/>
      <c r="F144" s="429"/>
      <c r="G144" s="1985">
        <f>SUM(G142:G143)</f>
        <v>0</v>
      </c>
      <c r="H144" s="429"/>
      <c r="I144" s="429"/>
      <c r="J144" s="429"/>
      <c r="K144" s="429"/>
    </row>
    <row r="145" spans="1:11" s="10" customFormat="1" ht="12.75" customHeight="1" thickTop="1" x14ac:dyDescent="0.2">
      <c r="A145" s="1988" t="s">
        <v>1222</v>
      </c>
      <c r="B145" s="1989">
        <v>3360</v>
      </c>
      <c r="C145" s="1806">
        <v>11062</v>
      </c>
      <c r="D145" s="1800"/>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61642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1768</v>
      </c>
      <c r="B151" s="260">
        <v>3500</v>
      </c>
      <c r="C151" s="479"/>
      <c r="D151" s="408"/>
      <c r="E151" s="488"/>
      <c r="F151" s="408">
        <v>1154765</v>
      </c>
      <c r="G151" s="432"/>
      <c r="H151" s="429"/>
      <c r="I151" s="429"/>
      <c r="J151" s="429"/>
      <c r="K151" s="429"/>
    </row>
    <row r="152" spans="1:11" ht="12.75" customHeight="1" x14ac:dyDescent="0.2">
      <c r="A152" s="903" t="s">
        <v>1223</v>
      </c>
      <c r="B152" s="260">
        <v>3510</v>
      </c>
      <c r="C152" s="479"/>
      <c r="D152" s="408"/>
      <c r="E152" s="488"/>
      <c r="F152" s="408">
        <v>2190100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3344865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302086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1769</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176168</v>
      </c>
      <c r="D171" s="916">
        <v>149000</v>
      </c>
      <c r="E171" s="916"/>
      <c r="F171" s="916"/>
      <c r="G171" s="917"/>
      <c r="H171" s="801"/>
      <c r="I171" s="917"/>
      <c r="J171" s="917"/>
      <c r="K171" s="801"/>
    </row>
    <row r="172" spans="1:11" ht="12.75" customHeight="1" thickTop="1" thickBot="1" x14ac:dyDescent="0.25">
      <c r="A172" s="2263" t="s">
        <v>458</v>
      </c>
      <c r="B172" s="2264"/>
      <c r="C172" s="914">
        <f t="shared" ref="C172:K172" si="6">SUM(C131,C140,C144,C145:C149,C154,C155:C170,C171)</f>
        <v>5236127</v>
      </c>
      <c r="D172" s="914">
        <f t="shared" si="6"/>
        <v>149000</v>
      </c>
      <c r="E172" s="914">
        <f t="shared" si="6"/>
        <v>0</v>
      </c>
      <c r="F172" s="914">
        <f t="shared" si="6"/>
        <v>3344865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20776476</v>
      </c>
      <c r="D173" s="489">
        <f>SUM(D121,D172)</f>
        <v>149000</v>
      </c>
      <c r="E173" s="489">
        <f>SUM(E121,E172)</f>
        <v>0</v>
      </c>
      <c r="F173" s="489">
        <f t="shared" ref="F173:K173" si="7">SUM(F121,F172)</f>
        <v>3344865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5" t="s">
        <v>1857</v>
      </c>
      <c r="B175" s="2266"/>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1" t="s">
        <v>900</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1858</v>
      </c>
      <c r="B179" s="2270"/>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1" t="s">
        <v>901</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1859</v>
      </c>
      <c r="B185" s="2270"/>
      <c r="C185" s="496"/>
      <c r="D185" s="430"/>
      <c r="E185" s="490"/>
      <c r="F185" s="430"/>
      <c r="G185" s="430"/>
      <c r="H185" s="429"/>
      <c r="I185" s="429"/>
      <c r="J185" s="429"/>
      <c r="K185" s="429"/>
    </row>
    <row r="186" spans="1:11" ht="15" customHeight="1" x14ac:dyDescent="0.2">
      <c r="A186" s="919" t="s">
        <v>1770</v>
      </c>
      <c r="B186" s="735"/>
      <c r="C186" s="491"/>
      <c r="D186" s="427"/>
      <c r="E186" s="490"/>
      <c r="F186" s="427"/>
      <c r="G186" s="427"/>
      <c r="H186" s="429"/>
      <c r="I186" s="429"/>
      <c r="J186" s="429"/>
      <c r="K186" s="429"/>
    </row>
    <row r="187" spans="1:11" ht="12.75" customHeight="1" x14ac:dyDescent="0.2">
      <c r="A187" s="903" t="s">
        <v>1771</v>
      </c>
      <c r="B187" s="39">
        <v>4100</v>
      </c>
      <c r="C187" s="485">
        <v>59849</v>
      </c>
      <c r="D187" s="414"/>
      <c r="E187" s="488"/>
      <c r="F187" s="414"/>
      <c r="G187" s="414"/>
      <c r="H187" s="429"/>
      <c r="I187" s="429"/>
      <c r="J187" s="429"/>
      <c r="K187" s="429"/>
    </row>
    <row r="188" spans="1:11" ht="12.75" customHeight="1" x14ac:dyDescent="0.2">
      <c r="A188" s="903" t="s">
        <v>1772</v>
      </c>
      <c r="B188" s="39">
        <v>4105</v>
      </c>
      <c r="C188" s="479"/>
      <c r="D188" s="408"/>
      <c r="E188" s="488"/>
      <c r="F188" s="408"/>
      <c r="G188" s="408"/>
      <c r="H188" s="429"/>
      <c r="I188" s="429"/>
      <c r="J188" s="429"/>
      <c r="K188" s="429"/>
    </row>
    <row r="189" spans="1:11" ht="12.75" customHeight="1" x14ac:dyDescent="0.2">
      <c r="A189" s="903" t="s">
        <v>1773</v>
      </c>
      <c r="B189" s="39">
        <v>4107</v>
      </c>
      <c r="C189" s="479"/>
      <c r="D189" s="408"/>
      <c r="E189" s="488"/>
      <c r="F189" s="408"/>
      <c r="G189" s="408"/>
      <c r="H189" s="429"/>
      <c r="I189" s="429"/>
      <c r="J189" s="429"/>
      <c r="K189" s="429"/>
    </row>
    <row r="190" spans="1:11" ht="12.75" customHeight="1" x14ac:dyDescent="0.2">
      <c r="A190" s="903" t="s">
        <v>2002</v>
      </c>
      <c r="B190" s="39">
        <v>4199</v>
      </c>
      <c r="C190" s="479"/>
      <c r="D190" s="408"/>
      <c r="E190" s="488"/>
      <c r="F190" s="408"/>
      <c r="G190" s="408"/>
      <c r="H190" s="429"/>
      <c r="I190" s="429"/>
      <c r="J190" s="429"/>
      <c r="K190" s="429"/>
    </row>
    <row r="191" spans="1:11" ht="12.75" customHeight="1" thickBot="1" x14ac:dyDescent="0.25">
      <c r="A191" s="460" t="s">
        <v>2003</v>
      </c>
      <c r="B191" s="453"/>
      <c r="C191" s="480">
        <f>SUM(C187:C190)</f>
        <v>59849</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1774</v>
      </c>
      <c r="B193" s="39">
        <v>4200</v>
      </c>
      <c r="C193" s="432"/>
      <c r="D193" s="429"/>
      <c r="E193" s="488"/>
      <c r="F193" s="482"/>
      <c r="G193" s="508"/>
      <c r="H193" s="429"/>
      <c r="I193" s="429"/>
      <c r="J193" s="429"/>
      <c r="K193" s="429"/>
    </row>
    <row r="194" spans="1:11" ht="12.75" customHeight="1" x14ac:dyDescent="0.2">
      <c r="A194" s="903" t="s">
        <v>1224</v>
      </c>
      <c r="B194" s="39">
        <v>4210</v>
      </c>
      <c r="C194" s="408">
        <v>1591413</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420095</v>
      </c>
      <c r="D196" s="429"/>
      <c r="E196" s="488"/>
      <c r="F196" s="429"/>
      <c r="G196" s="508"/>
      <c r="H196" s="429"/>
      <c r="I196" s="429"/>
      <c r="J196" s="429"/>
      <c r="K196" s="429"/>
    </row>
    <row r="197" spans="1:11" ht="12.75" customHeight="1" x14ac:dyDescent="0.2">
      <c r="A197" s="903" t="s">
        <v>1775</v>
      </c>
      <c r="B197" s="39">
        <v>4225</v>
      </c>
      <c r="C197" s="479"/>
      <c r="D197" s="429"/>
      <c r="E197" s="488"/>
      <c r="F197" s="429"/>
      <c r="G197" s="508"/>
      <c r="H197" s="429"/>
      <c r="I197" s="429"/>
      <c r="J197" s="429"/>
      <c r="K197" s="429"/>
    </row>
    <row r="198" spans="1:11" ht="12.75" customHeight="1" x14ac:dyDescent="0.2">
      <c r="A198" s="903" t="s">
        <v>1776</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2011508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1257860</v>
      </c>
      <c r="D203" s="408"/>
      <c r="E203" s="429"/>
      <c r="F203" s="408"/>
      <c r="G203" s="408"/>
      <c r="H203" s="429"/>
      <c r="I203" s="429"/>
      <c r="J203" s="429"/>
      <c r="K203" s="429"/>
    </row>
    <row r="204" spans="1:11" ht="12.75" customHeight="1" x14ac:dyDescent="0.2">
      <c r="A204" s="903" t="s">
        <v>1069</v>
      </c>
      <c r="B204" s="39">
        <v>4305</v>
      </c>
      <c r="C204" s="479">
        <v>46034</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1303894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1777</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55190</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1778</v>
      </c>
      <c r="B220" s="157">
        <v>4620</v>
      </c>
      <c r="C220" s="479">
        <v>2644380</v>
      </c>
      <c r="D220" s="408"/>
      <c r="E220" s="429"/>
      <c r="F220" s="408"/>
      <c r="G220" s="408"/>
      <c r="H220" s="429"/>
      <c r="I220" s="429"/>
      <c r="J220" s="429"/>
      <c r="K220" s="429"/>
    </row>
    <row r="221" spans="1:11" ht="12.75" customHeight="1" x14ac:dyDescent="0.2">
      <c r="A221" s="903" t="s">
        <v>1220</v>
      </c>
      <c r="B221" s="39">
        <v>4625</v>
      </c>
      <c r="C221" s="479">
        <v>500764</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3200334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1779</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1727</v>
      </c>
      <c r="B260" s="1822">
        <v>4901</v>
      </c>
      <c r="C260" s="1732">
        <v>41058</v>
      </c>
      <c r="D260" s="478"/>
      <c r="E260" s="429"/>
      <c r="F260" s="429"/>
      <c r="G260" s="429"/>
      <c r="H260" s="429"/>
      <c r="I260" s="429"/>
      <c r="J260" s="429"/>
      <c r="K260" s="429"/>
    </row>
    <row r="261" spans="1:11" ht="12.75" customHeight="1" thickTop="1" thickBot="1" x14ac:dyDescent="0.25">
      <c r="A261" s="1726" t="s">
        <v>1791</v>
      </c>
      <c r="B261" s="1727">
        <v>4902</v>
      </c>
      <c r="C261" s="1725">
        <v>275051</v>
      </c>
      <c r="D261" s="1700"/>
      <c r="E261" s="478"/>
      <c r="F261" s="1700"/>
      <c r="G261" s="1700"/>
      <c r="H261" s="478"/>
      <c r="I261" s="429"/>
      <c r="J261" s="478"/>
      <c r="K261" s="478"/>
    </row>
    <row r="262" spans="1:11" ht="12.75" customHeight="1" thickTop="1" thickBot="1" x14ac:dyDescent="0.25">
      <c r="A262" s="902" t="s">
        <v>1259</v>
      </c>
      <c r="B262" s="41">
        <v>4904</v>
      </c>
      <c r="C262" s="1665"/>
      <c r="D262" s="1725"/>
      <c r="E262" s="478"/>
      <c r="F262" s="482"/>
      <c r="G262" s="1725"/>
      <c r="H262" s="478"/>
      <c r="I262" s="429"/>
      <c r="J262" s="429"/>
      <c r="K262" s="429"/>
    </row>
    <row r="263" spans="1:11" ht="12.75" customHeight="1" thickTop="1" thickBot="1" x14ac:dyDescent="0.25">
      <c r="A263" s="903" t="s">
        <v>1780</v>
      </c>
      <c r="B263" s="39">
        <v>4905</v>
      </c>
      <c r="C263" s="419">
        <v>25401</v>
      </c>
      <c r="D263" s="429"/>
      <c r="E263" s="429"/>
      <c r="F263" s="422"/>
      <c r="G263" s="419"/>
      <c r="H263" s="429"/>
      <c r="I263" s="429"/>
      <c r="J263" s="429"/>
      <c r="K263" s="429"/>
    </row>
    <row r="264" spans="1:11" ht="12.75" customHeight="1" thickTop="1" thickBot="1" x14ac:dyDescent="0.25">
      <c r="A264" s="903" t="s">
        <v>1781</v>
      </c>
      <c r="B264" s="39">
        <v>4909</v>
      </c>
      <c r="C264" s="420">
        <v>75650</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230875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146493</v>
      </c>
      <c r="D270" s="420"/>
      <c r="E270" s="429"/>
      <c r="F270" s="420"/>
      <c r="G270" s="420"/>
      <c r="H270" s="429"/>
      <c r="I270" s="429"/>
      <c r="J270" s="429"/>
      <c r="K270" s="429"/>
    </row>
    <row r="271" spans="1:11" ht="12.75" customHeight="1" thickTop="1" thickBot="1" x14ac:dyDescent="0.25">
      <c r="A271" s="903" t="s">
        <v>435</v>
      </c>
      <c r="B271" s="39">
        <v>4992</v>
      </c>
      <c r="C271" s="493">
        <v>94292</v>
      </c>
      <c r="D271" s="420"/>
      <c r="E271" s="429"/>
      <c r="F271" s="420"/>
      <c r="G271" s="420"/>
      <c r="H271" s="429"/>
      <c r="I271" s="429"/>
      <c r="J271" s="429"/>
      <c r="K271" s="429"/>
    </row>
    <row r="272" spans="1:11" s="28" customFormat="1" ht="12.75" customHeight="1" thickTop="1" thickBot="1" x14ac:dyDescent="0.25">
      <c r="A272" s="906" t="s">
        <v>78</v>
      </c>
      <c r="B272" s="157">
        <v>4999</v>
      </c>
      <c r="C272" s="493">
        <v>29443</v>
      </c>
      <c r="D272" s="420"/>
      <c r="E272" s="429"/>
      <c r="F272" s="420"/>
      <c r="G272" s="420"/>
      <c r="H272" s="438"/>
      <c r="I272" s="429"/>
      <c r="J272" s="429"/>
      <c r="K272" s="438"/>
    </row>
    <row r="273" spans="1:11" ht="22.5" customHeight="1" thickTop="1" thickBot="1" x14ac:dyDescent="0.25">
      <c r="A273" s="2267" t="s">
        <v>1715</v>
      </c>
      <c r="B273" s="2268"/>
      <c r="C273" s="489">
        <f t="shared" ref="C273:H273" si="10">SUM(C191,C201,C211,C216,C224,C228,C229,C259:C272)</f>
        <v>7493848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7493848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95962344</v>
      </c>
      <c r="D275" s="489">
        <f t="shared" si="12"/>
        <v>12213290</v>
      </c>
      <c r="E275" s="489">
        <f t="shared" si="12"/>
        <v>21683590</v>
      </c>
      <c r="F275" s="489">
        <f t="shared" si="12"/>
        <v>7638318</v>
      </c>
      <c r="G275" s="489">
        <f t="shared" si="12"/>
        <v>4074130</v>
      </c>
      <c r="H275" s="489">
        <f t="shared" si="12"/>
        <v>75</v>
      </c>
      <c r="I275" s="489">
        <f t="shared" si="12"/>
        <v>1090689</v>
      </c>
      <c r="J275" s="489">
        <f t="shared" si="12"/>
        <v>4976436</v>
      </c>
      <c r="K275" s="439">
        <f t="shared" si="12"/>
        <v>1089191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99" activePane="bottomLeft" state="frozen"/>
      <selection activeCell="S13" sqref="S13"/>
      <selection pane="bottomLeft" activeCell="S13" sqref="S1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1864</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3"/>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7" t="s">
        <v>334</v>
      </c>
      <c r="B3" s="2278"/>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39111546</v>
      </c>
      <c r="D5" s="408">
        <v>5509297</v>
      </c>
      <c r="E5" s="408">
        <v>143276</v>
      </c>
      <c r="F5" s="408">
        <v>1135838</v>
      </c>
      <c r="G5" s="408">
        <v>15893</v>
      </c>
      <c r="H5" s="408">
        <v>17534</v>
      </c>
      <c r="I5" s="432">
        <v>21406</v>
      </c>
      <c r="J5" s="432"/>
      <c r="K5" s="410">
        <f>SUM(C5:J5)</f>
        <v>45954790</v>
      </c>
      <c r="L5" s="408">
        <v>46102343</v>
      </c>
    </row>
    <row r="6" spans="1:14" x14ac:dyDescent="0.2">
      <c r="A6" s="1753" t="s">
        <v>1745</v>
      </c>
      <c r="B6" s="265" t="s">
        <v>1743</v>
      </c>
      <c r="C6" s="503"/>
      <c r="D6" s="503"/>
      <c r="E6" s="408"/>
      <c r="F6" s="503"/>
      <c r="G6" s="503"/>
      <c r="H6" s="503"/>
      <c r="I6" s="503"/>
      <c r="J6" s="503"/>
      <c r="K6" s="410">
        <f>SUM(C6,E6)</f>
        <v>0</v>
      </c>
      <c r="L6" s="408"/>
    </row>
    <row r="7" spans="1:14" x14ac:dyDescent="0.2">
      <c r="A7" s="1753" t="s">
        <v>170</v>
      </c>
      <c r="B7" s="265" t="s">
        <v>1120</v>
      </c>
      <c r="C7" s="432"/>
      <c r="D7" s="432"/>
      <c r="E7" s="432"/>
      <c r="F7" s="432"/>
      <c r="G7" s="432"/>
      <c r="H7" s="432"/>
      <c r="I7" s="432"/>
      <c r="J7" s="432"/>
      <c r="K7" s="410">
        <f t="shared" ref="K7:K32" si="0">SUM(C7:J7)</f>
        <v>0</v>
      </c>
      <c r="L7" s="408"/>
    </row>
    <row r="8" spans="1:14" x14ac:dyDescent="0.2">
      <c r="A8" s="1753" t="s">
        <v>171</v>
      </c>
      <c r="B8" s="265">
        <v>1200</v>
      </c>
      <c r="C8" s="408">
        <v>15499607</v>
      </c>
      <c r="D8" s="408">
        <v>3118050</v>
      </c>
      <c r="E8" s="408">
        <v>130738</v>
      </c>
      <c r="F8" s="408">
        <v>190135</v>
      </c>
      <c r="G8" s="408"/>
      <c r="H8" s="408">
        <v>3481736</v>
      </c>
      <c r="I8" s="432">
        <v>13374</v>
      </c>
      <c r="J8" s="432"/>
      <c r="K8" s="410">
        <f t="shared" si="0"/>
        <v>22433640</v>
      </c>
      <c r="L8" s="408">
        <v>23095450</v>
      </c>
    </row>
    <row r="9" spans="1:14" x14ac:dyDescent="0.2">
      <c r="A9" s="1753" t="s">
        <v>817</v>
      </c>
      <c r="B9" s="265" t="s">
        <v>1121</v>
      </c>
      <c r="C9" s="432"/>
      <c r="D9" s="432"/>
      <c r="E9" s="432"/>
      <c r="F9" s="432"/>
      <c r="G9" s="432"/>
      <c r="H9" s="432"/>
      <c r="I9" s="432"/>
      <c r="J9" s="432"/>
      <c r="K9" s="410">
        <f t="shared" si="0"/>
        <v>0</v>
      </c>
      <c r="L9" s="408"/>
    </row>
    <row r="10" spans="1:14" x14ac:dyDescent="0.2">
      <c r="A10" s="1753" t="s">
        <v>818</v>
      </c>
      <c r="B10" s="265">
        <v>1250</v>
      </c>
      <c r="C10" s="408">
        <v>911690</v>
      </c>
      <c r="D10" s="408">
        <v>370059</v>
      </c>
      <c r="E10" s="408"/>
      <c r="F10" s="408">
        <v>105124</v>
      </c>
      <c r="G10" s="408"/>
      <c r="H10" s="408"/>
      <c r="I10" s="432"/>
      <c r="J10" s="432"/>
      <c r="K10" s="410">
        <f t="shared" si="0"/>
        <v>1386873</v>
      </c>
      <c r="L10" s="408">
        <v>1607776</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c r="D13" s="408"/>
      <c r="E13" s="408">
        <v>807</v>
      </c>
      <c r="F13" s="408">
        <v>2987</v>
      </c>
      <c r="G13" s="408"/>
      <c r="H13" s="408"/>
      <c r="I13" s="432"/>
      <c r="J13" s="432"/>
      <c r="K13" s="410">
        <f t="shared" si="0"/>
        <v>3794</v>
      </c>
      <c r="L13" s="408">
        <v>3790</v>
      </c>
    </row>
    <row r="14" spans="1:14" x14ac:dyDescent="0.2">
      <c r="A14" s="1753" t="s">
        <v>1116</v>
      </c>
      <c r="B14" s="265">
        <v>1500</v>
      </c>
      <c r="C14" s="408">
        <v>551047</v>
      </c>
      <c r="D14" s="408">
        <v>24124</v>
      </c>
      <c r="E14" s="408">
        <v>142931</v>
      </c>
      <c r="F14" s="408">
        <v>144866</v>
      </c>
      <c r="G14" s="408"/>
      <c r="H14" s="408">
        <v>48488</v>
      </c>
      <c r="I14" s="432"/>
      <c r="J14" s="432"/>
      <c r="K14" s="410">
        <f t="shared" si="0"/>
        <v>911456</v>
      </c>
      <c r="L14" s="408">
        <v>900029</v>
      </c>
    </row>
    <row r="15" spans="1:14" x14ac:dyDescent="0.2">
      <c r="A15" s="1753" t="s">
        <v>1117</v>
      </c>
      <c r="B15" s="265">
        <v>1600</v>
      </c>
      <c r="C15" s="408">
        <v>125003</v>
      </c>
      <c r="D15" s="408">
        <v>16239</v>
      </c>
      <c r="E15" s="408"/>
      <c r="F15" s="408"/>
      <c r="G15" s="408"/>
      <c r="H15" s="408"/>
      <c r="I15" s="432"/>
      <c r="J15" s="432"/>
      <c r="K15" s="410">
        <f t="shared" si="0"/>
        <v>141242</v>
      </c>
      <c r="L15" s="408">
        <v>145568</v>
      </c>
    </row>
    <row r="16" spans="1:14" x14ac:dyDescent="0.2">
      <c r="A16" s="1753" t="s">
        <v>1142</v>
      </c>
      <c r="B16" s="265" t="s">
        <v>491</v>
      </c>
      <c r="C16" s="408"/>
      <c r="D16" s="408"/>
      <c r="E16" s="408"/>
      <c r="F16" s="408"/>
      <c r="G16" s="408"/>
      <c r="H16" s="408"/>
      <c r="I16" s="432"/>
      <c r="J16" s="432"/>
      <c r="K16" s="410">
        <f t="shared" si="0"/>
        <v>0</v>
      </c>
      <c r="L16" s="408">
        <v>1950</v>
      </c>
    </row>
    <row r="17" spans="1:12" x14ac:dyDescent="0.2">
      <c r="A17" s="1753" t="s">
        <v>820</v>
      </c>
      <c r="B17" s="265" t="s">
        <v>169</v>
      </c>
      <c r="C17" s="432">
        <v>22163</v>
      </c>
      <c r="D17" s="432">
        <v>820</v>
      </c>
      <c r="E17" s="432"/>
      <c r="F17" s="432"/>
      <c r="G17" s="432"/>
      <c r="H17" s="432"/>
      <c r="I17" s="432"/>
      <c r="J17" s="432"/>
      <c r="K17" s="410">
        <f t="shared" si="0"/>
        <v>22983</v>
      </c>
      <c r="L17" s="408">
        <v>8021</v>
      </c>
    </row>
    <row r="18" spans="1:12" x14ac:dyDescent="0.2">
      <c r="A18" s="1753" t="s">
        <v>1261</v>
      </c>
      <c r="B18" s="265">
        <v>1800</v>
      </c>
      <c r="C18" s="408">
        <v>851345</v>
      </c>
      <c r="D18" s="408">
        <v>126345</v>
      </c>
      <c r="E18" s="408">
        <v>12274</v>
      </c>
      <c r="F18" s="408">
        <v>28520</v>
      </c>
      <c r="G18" s="408"/>
      <c r="H18" s="408"/>
      <c r="I18" s="432"/>
      <c r="J18" s="432"/>
      <c r="K18" s="410">
        <f t="shared" si="0"/>
        <v>1018484</v>
      </c>
      <c r="L18" s="408">
        <v>1116654</v>
      </c>
    </row>
    <row r="19" spans="1:12" x14ac:dyDescent="0.2">
      <c r="A19" s="1753" t="s">
        <v>140</v>
      </c>
      <c r="B19" s="265">
        <v>1900</v>
      </c>
      <c r="C19" s="408"/>
      <c r="D19" s="408"/>
      <c r="E19" s="408"/>
      <c r="F19" s="408"/>
      <c r="G19" s="408"/>
      <c r="H19" s="408">
        <v>62996</v>
      </c>
      <c r="I19" s="432"/>
      <c r="J19" s="432"/>
      <c r="K19" s="410">
        <f t="shared" si="0"/>
        <v>62996</v>
      </c>
      <c r="L19" s="408">
        <v>84000</v>
      </c>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c r="I22" s="409"/>
      <c r="J22" s="503"/>
      <c r="K22" s="410">
        <f t="shared" si="0"/>
        <v>0</v>
      </c>
      <c r="L22" s="435"/>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57072401</v>
      </c>
      <c r="D33" s="411">
        <f t="shared" ref="D33:L33" si="1">SUM(D5:D32)</f>
        <v>9164934</v>
      </c>
      <c r="E33" s="411">
        <f t="shared" si="1"/>
        <v>430026</v>
      </c>
      <c r="F33" s="411">
        <f t="shared" si="1"/>
        <v>1607470</v>
      </c>
      <c r="G33" s="411">
        <f t="shared" si="1"/>
        <v>15893</v>
      </c>
      <c r="H33" s="411">
        <f t="shared" si="1"/>
        <v>3610754</v>
      </c>
      <c r="I33" s="411">
        <f t="shared" si="1"/>
        <v>34780</v>
      </c>
      <c r="J33" s="411">
        <f t="shared" si="1"/>
        <v>0</v>
      </c>
      <c r="K33" s="411">
        <f t="shared" si="1"/>
        <v>71936258</v>
      </c>
      <c r="L33" s="411">
        <f t="shared" si="1"/>
        <v>73065581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856820</v>
      </c>
      <c r="D36" s="414">
        <v>108914</v>
      </c>
      <c r="E36" s="414">
        <v>2439</v>
      </c>
      <c r="F36" s="414"/>
      <c r="G36" s="414"/>
      <c r="H36" s="414"/>
      <c r="I36" s="432"/>
      <c r="J36" s="432"/>
      <c r="K36" s="410">
        <f t="shared" ref="K36:K41" si="2">SUM(C36:J36)</f>
        <v>968173</v>
      </c>
      <c r="L36" s="408">
        <v>986973</v>
      </c>
    </row>
    <row r="37" spans="1:14" x14ac:dyDescent="0.2">
      <c r="A37" s="1753" t="s">
        <v>1264</v>
      </c>
      <c r="B37" s="265">
        <v>2120</v>
      </c>
      <c r="C37" s="408">
        <v>1324142</v>
      </c>
      <c r="D37" s="408">
        <v>175160</v>
      </c>
      <c r="E37" s="408"/>
      <c r="F37" s="408"/>
      <c r="G37" s="408"/>
      <c r="H37" s="408"/>
      <c r="I37" s="432"/>
      <c r="J37" s="432"/>
      <c r="K37" s="410">
        <f t="shared" si="2"/>
        <v>1499302</v>
      </c>
      <c r="L37" s="408">
        <v>1502569</v>
      </c>
    </row>
    <row r="38" spans="1:14" x14ac:dyDescent="0.2">
      <c r="A38" s="1753" t="s">
        <v>220</v>
      </c>
      <c r="B38" s="265">
        <v>2130</v>
      </c>
      <c r="C38" s="408">
        <v>469740</v>
      </c>
      <c r="D38" s="408">
        <v>99368</v>
      </c>
      <c r="E38" s="408">
        <v>9062</v>
      </c>
      <c r="F38" s="408">
        <v>11505</v>
      </c>
      <c r="G38" s="408"/>
      <c r="H38" s="408"/>
      <c r="I38" s="432">
        <v>1340</v>
      </c>
      <c r="J38" s="432"/>
      <c r="K38" s="410">
        <f t="shared" si="2"/>
        <v>591015</v>
      </c>
      <c r="L38" s="408">
        <v>532274</v>
      </c>
    </row>
    <row r="39" spans="1:14" x14ac:dyDescent="0.2">
      <c r="A39" s="1753" t="s">
        <v>221</v>
      </c>
      <c r="B39" s="265">
        <v>2140</v>
      </c>
      <c r="C39" s="408">
        <v>743283</v>
      </c>
      <c r="D39" s="408">
        <v>92581</v>
      </c>
      <c r="E39" s="408">
        <v>2092</v>
      </c>
      <c r="F39" s="408"/>
      <c r="G39" s="408"/>
      <c r="H39" s="408"/>
      <c r="I39" s="432"/>
      <c r="J39" s="432"/>
      <c r="K39" s="410">
        <f t="shared" si="2"/>
        <v>837956</v>
      </c>
      <c r="L39" s="408">
        <v>879875</v>
      </c>
    </row>
    <row r="40" spans="1:14" x14ac:dyDescent="0.2">
      <c r="A40" s="1753" t="s">
        <v>222</v>
      </c>
      <c r="B40" s="265">
        <v>2150</v>
      </c>
      <c r="C40" s="408">
        <v>445666</v>
      </c>
      <c r="D40" s="408">
        <v>61924</v>
      </c>
      <c r="E40" s="408"/>
      <c r="F40" s="408"/>
      <c r="G40" s="408"/>
      <c r="H40" s="408"/>
      <c r="I40" s="432"/>
      <c r="J40" s="432"/>
      <c r="K40" s="410">
        <f t="shared" si="2"/>
        <v>507590</v>
      </c>
      <c r="L40" s="408">
        <v>496198</v>
      </c>
    </row>
    <row r="41" spans="1:14" x14ac:dyDescent="0.2">
      <c r="A41" s="1753" t="s">
        <v>1875</v>
      </c>
      <c r="B41" s="265">
        <v>2190</v>
      </c>
      <c r="C41" s="408">
        <v>7201</v>
      </c>
      <c r="D41" s="408">
        <v>73</v>
      </c>
      <c r="E41" s="408"/>
      <c r="F41" s="408"/>
      <c r="G41" s="408"/>
      <c r="H41" s="408"/>
      <c r="I41" s="432"/>
      <c r="J41" s="432"/>
      <c r="K41" s="410">
        <f t="shared" si="2"/>
        <v>7274</v>
      </c>
      <c r="L41" s="408">
        <v>17293</v>
      </c>
    </row>
    <row r="42" spans="1:14" ht="12.75" customHeight="1" thickBot="1" x14ac:dyDescent="0.25">
      <c r="A42" s="877" t="s">
        <v>639</v>
      </c>
      <c r="B42" s="464" t="s">
        <v>811</v>
      </c>
      <c r="C42" s="411">
        <f>SUM(C36:C41)</f>
        <v>3846852</v>
      </c>
      <c r="D42" s="411">
        <f t="shared" ref="D42:L42" si="3">SUM(D36:D41)</f>
        <v>538020</v>
      </c>
      <c r="E42" s="411">
        <f t="shared" si="3"/>
        <v>13593</v>
      </c>
      <c r="F42" s="411">
        <f t="shared" si="3"/>
        <v>11505</v>
      </c>
      <c r="G42" s="411">
        <f t="shared" si="3"/>
        <v>0</v>
      </c>
      <c r="H42" s="411">
        <f t="shared" si="3"/>
        <v>0</v>
      </c>
      <c r="I42" s="411">
        <f t="shared" si="3"/>
        <v>1340</v>
      </c>
      <c r="J42" s="411">
        <f t="shared" si="3"/>
        <v>0</v>
      </c>
      <c r="K42" s="411">
        <f t="shared" si="3"/>
        <v>4411310</v>
      </c>
      <c r="L42" s="411">
        <f t="shared" si="3"/>
        <v>4415182</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808858</v>
      </c>
      <c r="D44" s="414">
        <v>233897</v>
      </c>
      <c r="E44" s="414">
        <v>136943</v>
      </c>
      <c r="F44" s="414">
        <v>138544</v>
      </c>
      <c r="G44" s="414">
        <v>386927</v>
      </c>
      <c r="H44" s="414">
        <v>6670</v>
      </c>
      <c r="I44" s="432"/>
      <c r="J44" s="432"/>
      <c r="K44" s="416">
        <f>SUM(C44:J44)</f>
        <v>1711839</v>
      </c>
      <c r="L44" s="414">
        <v>1633251</v>
      </c>
    </row>
    <row r="45" spans="1:14" x14ac:dyDescent="0.2">
      <c r="A45" s="1753" t="s">
        <v>955</v>
      </c>
      <c r="B45" s="265">
        <v>2220</v>
      </c>
      <c r="C45" s="408">
        <v>1168184</v>
      </c>
      <c r="D45" s="408">
        <v>148907</v>
      </c>
      <c r="E45" s="408"/>
      <c r="F45" s="408">
        <v>59439</v>
      </c>
      <c r="G45" s="408"/>
      <c r="H45" s="408"/>
      <c r="I45" s="432"/>
      <c r="J45" s="432"/>
      <c r="K45" s="416">
        <f>SUM(C45:J45)</f>
        <v>1376530</v>
      </c>
      <c r="L45" s="408">
        <v>1372652</v>
      </c>
    </row>
    <row r="46" spans="1:14" x14ac:dyDescent="0.2">
      <c r="A46" s="1753" t="s">
        <v>956</v>
      </c>
      <c r="B46" s="265">
        <v>2230</v>
      </c>
      <c r="C46" s="408">
        <v>360</v>
      </c>
      <c r="D46" s="408">
        <v>13</v>
      </c>
      <c r="E46" s="408">
        <v>280217</v>
      </c>
      <c r="F46" s="408"/>
      <c r="G46" s="408"/>
      <c r="H46" s="408"/>
      <c r="I46" s="432"/>
      <c r="J46" s="432"/>
      <c r="K46" s="416">
        <f>SUM(C46:J46)</f>
        <v>280590</v>
      </c>
      <c r="L46" s="408">
        <v>166074</v>
      </c>
    </row>
    <row r="47" spans="1:14" ht="12.75" customHeight="1" thickBot="1" x14ac:dyDescent="0.25">
      <c r="A47" s="877" t="s">
        <v>640</v>
      </c>
      <c r="B47" s="464" t="s">
        <v>33</v>
      </c>
      <c r="C47" s="411">
        <f>SUM(C44:C46)</f>
        <v>1977402</v>
      </c>
      <c r="D47" s="411">
        <f t="shared" ref="D47:K47" si="4">SUM(D44:D46)</f>
        <v>382817</v>
      </c>
      <c r="E47" s="411">
        <f t="shared" si="4"/>
        <v>417160</v>
      </c>
      <c r="F47" s="411">
        <f t="shared" si="4"/>
        <v>197983</v>
      </c>
      <c r="G47" s="411">
        <f t="shared" si="4"/>
        <v>386927</v>
      </c>
      <c r="H47" s="411">
        <f t="shared" si="4"/>
        <v>6670</v>
      </c>
      <c r="I47" s="411">
        <f t="shared" si="4"/>
        <v>0</v>
      </c>
      <c r="J47" s="411">
        <f t="shared" si="4"/>
        <v>0</v>
      </c>
      <c r="K47" s="411">
        <f t="shared" si="4"/>
        <v>3368959</v>
      </c>
      <c r="L47" s="411">
        <f>SUM(L44:L46)</f>
        <v>3171977</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c r="E49" s="414">
        <v>48649</v>
      </c>
      <c r="F49" s="414">
        <v>5278</v>
      </c>
      <c r="G49" s="414">
        <v>0</v>
      </c>
      <c r="H49" s="414">
        <v>14681</v>
      </c>
      <c r="I49" s="432"/>
      <c r="J49" s="432"/>
      <c r="K49" s="416">
        <f>SUM(C49:J49)</f>
        <v>68608</v>
      </c>
      <c r="L49" s="414">
        <v>92850</v>
      </c>
    </row>
    <row r="50" spans="1:14" x14ac:dyDescent="0.2">
      <c r="A50" s="1753" t="s">
        <v>958</v>
      </c>
      <c r="B50" s="265">
        <v>2320</v>
      </c>
      <c r="C50" s="408">
        <v>252757</v>
      </c>
      <c r="D50" s="408">
        <v>50002</v>
      </c>
      <c r="E50" s="408">
        <v>194197</v>
      </c>
      <c r="F50" s="408">
        <v>23197</v>
      </c>
      <c r="G50" s="408">
        <v>19884</v>
      </c>
      <c r="H50" s="408">
        <v>8406</v>
      </c>
      <c r="I50" s="432">
        <v>5501</v>
      </c>
      <c r="J50" s="432"/>
      <c r="K50" s="416">
        <f>SUM(C50:J50)</f>
        <v>553944</v>
      </c>
      <c r="L50" s="408">
        <v>495366</v>
      </c>
    </row>
    <row r="51" spans="1:14" x14ac:dyDescent="0.2">
      <c r="A51" s="1753" t="s">
        <v>45</v>
      </c>
      <c r="B51" s="265">
        <v>2330</v>
      </c>
      <c r="C51" s="408">
        <v>174822</v>
      </c>
      <c r="D51" s="408">
        <v>38221</v>
      </c>
      <c r="E51" s="408"/>
      <c r="F51" s="408">
        <v>964</v>
      </c>
      <c r="G51" s="408"/>
      <c r="H51" s="408"/>
      <c r="I51" s="432"/>
      <c r="J51" s="432"/>
      <c r="K51" s="416">
        <f>SUM(C51:J51)</f>
        <v>214007</v>
      </c>
      <c r="L51" s="408">
        <v>121891</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427579</v>
      </c>
      <c r="D53" s="411">
        <f t="shared" ref="D53:L53" si="5">SUM(D49:D52)</f>
        <v>88223</v>
      </c>
      <c r="E53" s="411">
        <f t="shared" si="5"/>
        <v>242846</v>
      </c>
      <c r="F53" s="411">
        <f t="shared" si="5"/>
        <v>29439</v>
      </c>
      <c r="G53" s="411">
        <f t="shared" si="5"/>
        <v>19884</v>
      </c>
      <c r="H53" s="411">
        <f t="shared" si="5"/>
        <v>23087</v>
      </c>
      <c r="I53" s="411">
        <f t="shared" si="5"/>
        <v>5501</v>
      </c>
      <c r="J53" s="411">
        <f t="shared" si="5"/>
        <v>0</v>
      </c>
      <c r="K53" s="411">
        <f t="shared" si="5"/>
        <v>836559</v>
      </c>
      <c r="L53" s="411">
        <f t="shared" si="5"/>
        <v>710107</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4487502</v>
      </c>
      <c r="D55" s="414">
        <v>941874</v>
      </c>
      <c r="E55" s="414">
        <v>10700</v>
      </c>
      <c r="F55" s="414"/>
      <c r="G55" s="414"/>
      <c r="H55" s="414">
        <v>14111</v>
      </c>
      <c r="I55" s="432"/>
      <c r="J55" s="432"/>
      <c r="K55" s="416">
        <f>SUM(C55:J55)</f>
        <v>5454187</v>
      </c>
      <c r="L55" s="414">
        <v>5434572</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4487502</v>
      </c>
      <c r="D57" s="417">
        <f t="shared" ref="D57:K57" si="6">SUM(D55:D56)</f>
        <v>941874</v>
      </c>
      <c r="E57" s="417">
        <f t="shared" si="6"/>
        <v>10700</v>
      </c>
      <c r="F57" s="417">
        <f t="shared" si="6"/>
        <v>0</v>
      </c>
      <c r="G57" s="417">
        <f t="shared" si="6"/>
        <v>0</v>
      </c>
      <c r="H57" s="417">
        <f t="shared" si="6"/>
        <v>14111</v>
      </c>
      <c r="I57" s="417">
        <f t="shared" si="6"/>
        <v>0</v>
      </c>
      <c r="J57" s="417">
        <f t="shared" si="6"/>
        <v>0</v>
      </c>
      <c r="K57" s="417">
        <f t="shared" si="6"/>
        <v>5454187</v>
      </c>
      <c r="L57" s="411">
        <f>SUM(L55:L56)</f>
        <v>5434572</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110369</v>
      </c>
      <c r="D59" s="414">
        <v>24300</v>
      </c>
      <c r="E59" s="414">
        <v>77702</v>
      </c>
      <c r="F59" s="414">
        <v>4150</v>
      </c>
      <c r="G59" s="414"/>
      <c r="H59" s="414">
        <v>5133</v>
      </c>
      <c r="I59" s="432"/>
      <c r="J59" s="432"/>
      <c r="K59" s="416">
        <f t="shared" ref="K59:K64" si="7">SUM(C59:J59)</f>
        <v>221654</v>
      </c>
      <c r="L59" s="414">
        <v>213334</v>
      </c>
      <c r="M59" s="14"/>
      <c r="N59" s="14"/>
    </row>
    <row r="60" spans="1:14" s="15" customFormat="1" x14ac:dyDescent="0.2">
      <c r="A60" s="1753" t="s">
        <v>531</v>
      </c>
      <c r="B60" s="265">
        <v>2520</v>
      </c>
      <c r="C60" s="408">
        <v>308330</v>
      </c>
      <c r="D60" s="408">
        <v>42048</v>
      </c>
      <c r="E60" s="408">
        <v>59758</v>
      </c>
      <c r="F60" s="408">
        <v>17405</v>
      </c>
      <c r="G60" s="408"/>
      <c r="H60" s="408">
        <v>173574</v>
      </c>
      <c r="I60" s="432"/>
      <c r="J60" s="432"/>
      <c r="K60" s="416">
        <f t="shared" si="7"/>
        <v>601115</v>
      </c>
      <c r="L60" s="408">
        <v>645123</v>
      </c>
      <c r="M60" s="14"/>
      <c r="N60" s="14"/>
    </row>
    <row r="61" spans="1:14" s="15" customFormat="1" x14ac:dyDescent="0.2">
      <c r="A61" s="1753" t="s">
        <v>219</v>
      </c>
      <c r="B61" s="265">
        <v>2540</v>
      </c>
      <c r="C61" s="408"/>
      <c r="D61" s="408"/>
      <c r="E61" s="408"/>
      <c r="F61" s="408">
        <v>192</v>
      </c>
      <c r="G61" s="408"/>
      <c r="H61" s="408"/>
      <c r="I61" s="432"/>
      <c r="J61" s="432"/>
      <c r="K61" s="416">
        <f t="shared" si="7"/>
        <v>192</v>
      </c>
      <c r="L61" s="408">
        <v>1000</v>
      </c>
      <c r="M61" s="14"/>
      <c r="N61" s="14"/>
    </row>
    <row r="62" spans="1:14" s="15" customFormat="1" x14ac:dyDescent="0.2">
      <c r="A62" s="1753" t="s">
        <v>1106</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2017907</v>
      </c>
      <c r="D63" s="408">
        <v>274610</v>
      </c>
      <c r="E63" s="408">
        <v>68882</v>
      </c>
      <c r="F63" s="408">
        <v>2427235</v>
      </c>
      <c r="G63" s="408">
        <v>467709</v>
      </c>
      <c r="H63" s="408">
        <v>3976</v>
      </c>
      <c r="I63" s="432">
        <v>37185</v>
      </c>
      <c r="J63" s="432"/>
      <c r="K63" s="416">
        <f t="shared" si="7"/>
        <v>5297504</v>
      </c>
      <c r="L63" s="408">
        <v>5444453</v>
      </c>
    </row>
    <row r="64" spans="1:14" s="14" customFormat="1" x14ac:dyDescent="0.2">
      <c r="A64" s="1760" t="s">
        <v>107</v>
      </c>
      <c r="B64" s="266">
        <v>2570</v>
      </c>
      <c r="C64" s="414">
        <v>57504</v>
      </c>
      <c r="D64" s="414"/>
      <c r="E64" s="414">
        <v>292226</v>
      </c>
      <c r="F64" s="414">
        <v>14110</v>
      </c>
      <c r="G64" s="414"/>
      <c r="H64" s="414"/>
      <c r="I64" s="432"/>
      <c r="J64" s="432"/>
      <c r="K64" s="416">
        <f t="shared" si="7"/>
        <v>363840</v>
      </c>
      <c r="L64" s="414">
        <v>375514</v>
      </c>
    </row>
    <row r="65" spans="1:14" s="15" customFormat="1" ht="12.75" customHeight="1" thickBot="1" x14ac:dyDescent="0.25">
      <c r="A65" s="877" t="s">
        <v>814</v>
      </c>
      <c r="B65" s="464" t="s">
        <v>36</v>
      </c>
      <c r="C65" s="411">
        <f>SUM(C59:C64)</f>
        <v>2494110</v>
      </c>
      <c r="D65" s="411">
        <f t="shared" ref="D65:L65" si="8">SUM(D59:D64)</f>
        <v>340958</v>
      </c>
      <c r="E65" s="411">
        <f t="shared" si="8"/>
        <v>498568</v>
      </c>
      <c r="F65" s="411">
        <f t="shared" si="8"/>
        <v>2463092</v>
      </c>
      <c r="G65" s="411">
        <f t="shared" si="8"/>
        <v>467709</v>
      </c>
      <c r="H65" s="411">
        <f t="shared" si="8"/>
        <v>182683</v>
      </c>
      <c r="I65" s="411">
        <f t="shared" si="8"/>
        <v>37185</v>
      </c>
      <c r="J65" s="411">
        <f t="shared" si="8"/>
        <v>0</v>
      </c>
      <c r="K65" s="411">
        <f t="shared" si="8"/>
        <v>6484305</v>
      </c>
      <c r="L65" s="411">
        <f t="shared" si="8"/>
        <v>6679424</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c r="M68" s="14"/>
      <c r="N68" s="14"/>
    </row>
    <row r="69" spans="1:14" s="15" customFormat="1" x14ac:dyDescent="0.2">
      <c r="A69" s="1753" t="s">
        <v>1227</v>
      </c>
      <c r="B69" s="265">
        <v>2630</v>
      </c>
      <c r="C69" s="408">
        <v>70000</v>
      </c>
      <c r="D69" s="408">
        <v>6000</v>
      </c>
      <c r="E69" s="408">
        <v>3159</v>
      </c>
      <c r="F69" s="408">
        <v>2993</v>
      </c>
      <c r="G69" s="408"/>
      <c r="H69" s="408">
        <v>90</v>
      </c>
      <c r="I69" s="432"/>
      <c r="J69" s="432"/>
      <c r="K69" s="416">
        <f>SUM(C69:J69)</f>
        <v>82242</v>
      </c>
      <c r="L69" s="408">
        <v>78509</v>
      </c>
      <c r="M69" s="14"/>
      <c r="N69" s="14"/>
    </row>
    <row r="70" spans="1:14" s="15" customFormat="1" x14ac:dyDescent="0.2">
      <c r="A70" s="1753" t="s">
        <v>463</v>
      </c>
      <c r="B70" s="265">
        <v>2640</v>
      </c>
      <c r="C70" s="408">
        <v>278239</v>
      </c>
      <c r="D70" s="408">
        <v>41377</v>
      </c>
      <c r="E70" s="408">
        <v>9015</v>
      </c>
      <c r="F70" s="408">
        <v>48288</v>
      </c>
      <c r="G70" s="408"/>
      <c r="H70" s="408">
        <v>4460</v>
      </c>
      <c r="I70" s="432"/>
      <c r="J70" s="432"/>
      <c r="K70" s="416">
        <f>SUM(C70:J70)</f>
        <v>381379</v>
      </c>
      <c r="L70" s="408">
        <v>368586</v>
      </c>
      <c r="M70" s="14"/>
      <c r="N70" s="14"/>
    </row>
    <row r="71" spans="1:14" s="15" customFormat="1" x14ac:dyDescent="0.2">
      <c r="A71" s="1753" t="s">
        <v>464</v>
      </c>
      <c r="B71" s="265">
        <v>2660</v>
      </c>
      <c r="C71" s="408">
        <v>757550</v>
      </c>
      <c r="D71" s="408">
        <v>86810</v>
      </c>
      <c r="E71" s="408">
        <v>313780</v>
      </c>
      <c r="F71" s="408">
        <v>1027735</v>
      </c>
      <c r="G71" s="408">
        <v>773537</v>
      </c>
      <c r="H71" s="408">
        <v>600</v>
      </c>
      <c r="I71" s="432">
        <v>67200</v>
      </c>
      <c r="J71" s="432"/>
      <c r="K71" s="416">
        <f>SUM(C71:J71)</f>
        <v>3027212</v>
      </c>
      <c r="L71" s="408">
        <v>2199706</v>
      </c>
      <c r="M71" s="14"/>
      <c r="N71" s="14"/>
    </row>
    <row r="72" spans="1:14" s="15" customFormat="1" ht="12.75" customHeight="1" thickBot="1" x14ac:dyDescent="0.25">
      <c r="A72" s="877" t="s">
        <v>38</v>
      </c>
      <c r="B72" s="461" t="s">
        <v>37</v>
      </c>
      <c r="C72" s="411">
        <f>SUM(C67:C71)</f>
        <v>1105789</v>
      </c>
      <c r="D72" s="411">
        <f t="shared" ref="D72:K72" si="9">SUM(D67:D71)</f>
        <v>134187</v>
      </c>
      <c r="E72" s="411">
        <f t="shared" si="9"/>
        <v>325954</v>
      </c>
      <c r="F72" s="411">
        <f t="shared" si="9"/>
        <v>1079016</v>
      </c>
      <c r="G72" s="411">
        <f t="shared" si="9"/>
        <v>773537</v>
      </c>
      <c r="H72" s="411">
        <f t="shared" si="9"/>
        <v>5150</v>
      </c>
      <c r="I72" s="411">
        <f t="shared" si="9"/>
        <v>67200</v>
      </c>
      <c r="J72" s="411">
        <f t="shared" si="9"/>
        <v>0</v>
      </c>
      <c r="K72" s="411">
        <f t="shared" si="9"/>
        <v>3490833</v>
      </c>
      <c r="L72" s="411">
        <f>SUM(L67:L71)</f>
        <v>2646801</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50</v>
      </c>
      <c r="M73" s="14"/>
      <c r="N73" s="14"/>
    </row>
    <row r="74" spans="1:14" ht="12.75" customHeight="1" thickTop="1" thickBot="1" x14ac:dyDescent="0.25">
      <c r="A74" s="877" t="s">
        <v>951</v>
      </c>
      <c r="B74" s="1744">
        <v>2000</v>
      </c>
      <c r="C74" s="421">
        <f>SUM(C42,C47,C53,C57,C65,C72,C73)</f>
        <v>14339234</v>
      </c>
      <c r="D74" s="421">
        <f t="shared" ref="D74:K74" si="10">SUM(D42,D47,D53,D57,D65,D72,D73)</f>
        <v>2426079</v>
      </c>
      <c r="E74" s="421">
        <f t="shared" si="10"/>
        <v>1508821</v>
      </c>
      <c r="F74" s="421">
        <f t="shared" si="10"/>
        <v>3781035</v>
      </c>
      <c r="G74" s="421">
        <f t="shared" si="10"/>
        <v>1648057</v>
      </c>
      <c r="H74" s="421">
        <f t="shared" si="10"/>
        <v>231701</v>
      </c>
      <c r="I74" s="421">
        <f t="shared" si="10"/>
        <v>111226</v>
      </c>
      <c r="J74" s="421">
        <f t="shared" si="10"/>
        <v>0</v>
      </c>
      <c r="K74" s="421">
        <f t="shared" si="10"/>
        <v>24046153</v>
      </c>
      <c r="L74" s="421">
        <f>SUM(L42,L47,L53,L57,L65,L72,L73)</f>
        <v>23058113</v>
      </c>
    </row>
    <row r="75" spans="1:14" s="23" customFormat="1" ht="18" customHeight="1" thickTop="1" thickBot="1" x14ac:dyDescent="0.25">
      <c r="A75" s="1752" t="s">
        <v>50</v>
      </c>
      <c r="B75" s="1746" t="s">
        <v>654</v>
      </c>
      <c r="C75" s="419">
        <v>265530</v>
      </c>
      <c r="D75" s="419">
        <v>73940</v>
      </c>
      <c r="E75" s="419">
        <v>103880</v>
      </c>
      <c r="F75" s="419">
        <v>13203</v>
      </c>
      <c r="G75" s="419"/>
      <c r="H75" s="419"/>
      <c r="I75" s="425"/>
      <c r="J75" s="425"/>
      <c r="K75" s="411">
        <f>SUM(C75:J75)</f>
        <v>456553</v>
      </c>
      <c r="L75" s="420">
        <v>397565</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row>
    <row r="79" spans="1:14" x14ac:dyDescent="0.2">
      <c r="A79" s="1753" t="s">
        <v>343</v>
      </c>
      <c r="B79" s="265">
        <v>4120</v>
      </c>
      <c r="C79" s="409"/>
      <c r="D79" s="409"/>
      <c r="E79" s="408"/>
      <c r="F79" s="409"/>
      <c r="G79" s="409"/>
      <c r="H79" s="408"/>
      <c r="I79" s="503"/>
      <c r="J79" s="503"/>
      <c r="K79" s="410">
        <f t="shared" si="11"/>
        <v>0</v>
      </c>
      <c r="L79" s="408"/>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792</v>
      </c>
      <c r="B83" s="113">
        <v>4190</v>
      </c>
      <c r="C83" s="409"/>
      <c r="D83" s="409"/>
      <c r="E83" s="408">
        <v>64699</v>
      </c>
      <c r="F83" s="409"/>
      <c r="G83" s="409"/>
      <c r="H83" s="408"/>
      <c r="I83" s="503"/>
      <c r="J83" s="503"/>
      <c r="K83" s="410">
        <f t="shared" si="11"/>
        <v>64699</v>
      </c>
      <c r="L83" s="408">
        <v>89986</v>
      </c>
    </row>
    <row r="84" spans="1:12" ht="13.5" thickBot="1" x14ac:dyDescent="0.25">
      <c r="A84" s="877" t="s">
        <v>1843</v>
      </c>
      <c r="B84" s="529">
        <v>4100</v>
      </c>
      <c r="C84" s="409"/>
      <c r="D84" s="409"/>
      <c r="E84" s="411">
        <f>SUM(E78:E83)</f>
        <v>64699</v>
      </c>
      <c r="F84" s="409"/>
      <c r="G84" s="409"/>
      <c r="H84" s="411">
        <f>SUM(H78:H83)</f>
        <v>0</v>
      </c>
      <c r="I84" s="503"/>
      <c r="J84" s="503"/>
      <c r="K84" s="411">
        <f>SUM(K78:K83)</f>
        <v>64699</v>
      </c>
      <c r="L84" s="411">
        <f>SUM(L78:L83)</f>
        <v>89986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670970</v>
      </c>
      <c r="I88" s="503"/>
      <c r="J88" s="503"/>
      <c r="K88" s="516">
        <f t="shared" si="12"/>
        <v>670970</v>
      </c>
      <c r="L88" s="438">
        <v>815000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2001</v>
      </c>
      <c r="B92" s="1751">
        <v>4200</v>
      </c>
      <c r="C92" s="409"/>
      <c r="D92" s="409"/>
      <c r="E92" s="433"/>
      <c r="F92" s="409"/>
      <c r="G92" s="409"/>
      <c r="H92" s="1052">
        <f>SUM(H85:H91)</f>
        <v>670970</v>
      </c>
      <c r="I92" s="503"/>
      <c r="J92" s="503"/>
      <c r="K92" s="516">
        <f t="shared" si="12"/>
        <v>670970</v>
      </c>
      <c r="L92" s="1052">
        <f>SUM(L85:L91)</f>
        <v>815000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1846</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v>1141</v>
      </c>
      <c r="I99" s="503"/>
      <c r="J99" s="503"/>
      <c r="K99" s="516">
        <f>SUM(E99,H99)</f>
        <v>1141</v>
      </c>
      <c r="L99" s="438">
        <v>9804</v>
      </c>
    </row>
    <row r="100" spans="1:14" ht="14.25" thickTop="1" thickBot="1" x14ac:dyDescent="0.25">
      <c r="A100" s="1991" t="s">
        <v>1844</v>
      </c>
      <c r="B100" s="535">
        <v>4300</v>
      </c>
      <c r="C100" s="409"/>
      <c r="D100" s="409"/>
      <c r="E100" s="516">
        <f>SUM(E93:E99)</f>
        <v>0</v>
      </c>
      <c r="F100" s="409"/>
      <c r="G100" s="409"/>
      <c r="H100" s="516">
        <f>SUM(H93:H99)</f>
        <v>1141</v>
      </c>
      <c r="I100" s="503"/>
      <c r="J100" s="503"/>
      <c r="K100" s="516">
        <f>SUM(K93:K99)</f>
        <v>1141</v>
      </c>
      <c r="L100" s="516">
        <f>SUM(L93:L99)</f>
        <v>9804</v>
      </c>
    </row>
    <row r="101" spans="1:14" ht="12.75" customHeight="1" thickTop="1" thickBot="1" x14ac:dyDescent="0.25">
      <c r="A101" s="1761" t="s">
        <v>1847</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1845</v>
      </c>
      <c r="B102" s="529">
        <v>4000</v>
      </c>
      <c r="C102" s="409"/>
      <c r="D102" s="409"/>
      <c r="E102" s="421">
        <f>SUM(E84,E92,E100,E101)</f>
        <v>64699</v>
      </c>
      <c r="F102" s="409"/>
      <c r="G102" s="409"/>
      <c r="H102" s="421">
        <f>SUM(H84,H92,H100,H101)</f>
        <v>672111</v>
      </c>
      <c r="I102" s="503"/>
      <c r="J102" s="503"/>
      <c r="K102" s="421">
        <f>SUM(K84,K92,K100,K101)</f>
        <v>736810</v>
      </c>
      <c r="L102" s="421">
        <f>SUM(L84,L92,L100,L101)</f>
        <v>914790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78527</v>
      </c>
      <c r="I105" s="429"/>
      <c r="J105" s="429"/>
      <c r="K105" s="410">
        <f>H105</f>
        <v>78527</v>
      </c>
      <c r="L105" s="414">
        <v>25000</v>
      </c>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78527</v>
      </c>
      <c r="I110" s="429"/>
      <c r="J110" s="429"/>
      <c r="K110" s="411">
        <f>SUM(K105:K109)</f>
        <v>78527</v>
      </c>
      <c r="L110" s="411">
        <f>SUM(L105:L109)</f>
        <v>25000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78527</v>
      </c>
      <c r="I112" s="429"/>
      <c r="J112" s="429"/>
      <c r="K112" s="1052">
        <f>SUM(K110:K111)</f>
        <v>78527</v>
      </c>
      <c r="L112" s="421">
        <f>SUM(L110,L111)</f>
        <v>25000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71677165</v>
      </c>
      <c r="D114" s="411">
        <f t="shared" ref="D114:K114" si="13">SUM(D33,D74,D75,D102,D112,D113)</f>
        <v>11664953</v>
      </c>
      <c r="E114" s="411">
        <f t="shared" si="13"/>
        <v>2107426</v>
      </c>
      <c r="F114" s="411">
        <f t="shared" si="13"/>
        <v>5401708</v>
      </c>
      <c r="G114" s="411">
        <f t="shared" si="13"/>
        <v>1663950</v>
      </c>
      <c r="H114" s="411">
        <f>SUM(H33,H74,H75,H102,H112,H113)</f>
        <v>4593093</v>
      </c>
      <c r="I114" s="411">
        <f t="shared" si="13"/>
        <v>146006</v>
      </c>
      <c r="J114" s="411">
        <f t="shared" si="13"/>
        <v>0</v>
      </c>
      <c r="K114" s="411">
        <f t="shared" si="13"/>
        <v>97254301</v>
      </c>
      <c r="L114" s="411">
        <f>SUM(L33,L74,L75,L102,L112,L113)</f>
        <v>97461049</v>
      </c>
    </row>
    <row r="115" spans="1:14" ht="23.25" thickTop="1" x14ac:dyDescent="0.2">
      <c r="A115" s="1765" t="s">
        <v>1154</v>
      </c>
      <c r="B115" s="882"/>
      <c r="C115" s="412"/>
      <c r="D115" s="412"/>
      <c r="E115" s="412"/>
      <c r="F115" s="412"/>
      <c r="G115" s="412"/>
      <c r="H115" s="412"/>
      <c r="I115" s="412"/>
      <c r="J115" s="412"/>
      <c r="K115" s="436">
        <f>'Revenues 9-14'!C275-'Expenditures 15-22'!K114</f>
        <v>-1291957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333</v>
      </c>
      <c r="B117" s="2276"/>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v>769</v>
      </c>
      <c r="G120" s="408"/>
      <c r="H120" s="408"/>
      <c r="I120" s="432"/>
      <c r="J120" s="432"/>
      <c r="K120" s="410">
        <f>SUM(C120:J120)</f>
        <v>769</v>
      </c>
      <c r="L120" s="408">
        <v>467</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v>407</v>
      </c>
      <c r="F123" s="408"/>
      <c r="G123" s="408"/>
      <c r="H123" s="408"/>
      <c r="I123" s="432"/>
      <c r="J123" s="432"/>
      <c r="K123" s="411">
        <f>SUM(C123:J123)</f>
        <v>407</v>
      </c>
      <c r="L123" s="408"/>
    </row>
    <row r="124" spans="1:14" ht="14.25" thickTop="1" thickBot="1" x14ac:dyDescent="0.25">
      <c r="A124" s="1753" t="s">
        <v>219</v>
      </c>
      <c r="B124" s="265">
        <v>2540</v>
      </c>
      <c r="C124" s="408">
        <v>5473783</v>
      </c>
      <c r="D124" s="408">
        <v>1140659</v>
      </c>
      <c r="E124" s="408">
        <v>952991</v>
      </c>
      <c r="F124" s="408">
        <v>3817490</v>
      </c>
      <c r="G124" s="408">
        <v>299984</v>
      </c>
      <c r="H124" s="408">
        <v>1006</v>
      </c>
      <c r="I124" s="432">
        <v>2782</v>
      </c>
      <c r="J124" s="432"/>
      <c r="K124" s="411">
        <f>SUM(C124:J124)</f>
        <v>11688695</v>
      </c>
      <c r="L124" s="408">
        <v>11631203</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5473783</v>
      </c>
      <c r="D127" s="411">
        <f t="shared" ref="D127:L127" si="14">SUM(D122:D126)</f>
        <v>1140659</v>
      </c>
      <c r="E127" s="411">
        <f t="shared" si="14"/>
        <v>953398</v>
      </c>
      <c r="F127" s="411">
        <f t="shared" si="14"/>
        <v>3817490</v>
      </c>
      <c r="G127" s="411">
        <f t="shared" si="14"/>
        <v>299984</v>
      </c>
      <c r="H127" s="411">
        <f t="shared" si="14"/>
        <v>1006</v>
      </c>
      <c r="I127" s="411">
        <f t="shared" si="14"/>
        <v>2782</v>
      </c>
      <c r="J127" s="411">
        <f t="shared" si="14"/>
        <v>0</v>
      </c>
      <c r="K127" s="411">
        <f t="shared" si="14"/>
        <v>11689102</v>
      </c>
      <c r="L127" s="411">
        <f t="shared" si="14"/>
        <v>11631203</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5473783</v>
      </c>
      <c r="D129" s="421">
        <f t="shared" ref="D129:L129" si="15">SUM(D120,D127,D128)</f>
        <v>1140659</v>
      </c>
      <c r="E129" s="421">
        <f t="shared" si="15"/>
        <v>953398</v>
      </c>
      <c r="F129" s="421">
        <f t="shared" si="15"/>
        <v>3818259</v>
      </c>
      <c r="G129" s="421">
        <f t="shared" si="15"/>
        <v>299984</v>
      </c>
      <c r="H129" s="421">
        <f t="shared" si="15"/>
        <v>1006</v>
      </c>
      <c r="I129" s="421">
        <f t="shared" si="15"/>
        <v>2782</v>
      </c>
      <c r="J129" s="421">
        <f t="shared" si="15"/>
        <v>0</v>
      </c>
      <c r="K129" s="421">
        <f t="shared" si="15"/>
        <v>11689871</v>
      </c>
      <c r="L129" s="421">
        <f t="shared" si="15"/>
        <v>11631670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row>
    <row r="134" spans="1:14" x14ac:dyDescent="0.2">
      <c r="A134" s="1753" t="s">
        <v>791</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86" t="s">
        <v>704</v>
      </c>
      <c r="B150" s="2287"/>
      <c r="C150" s="411">
        <f>SUM(C129,C130,C138,C148,C149)</f>
        <v>5473783</v>
      </c>
      <c r="D150" s="411">
        <f t="shared" ref="D150:K150" si="16">SUM(D129,D130,D138,D148,D149)</f>
        <v>1140659</v>
      </c>
      <c r="E150" s="411">
        <f t="shared" si="16"/>
        <v>953398</v>
      </c>
      <c r="F150" s="411">
        <f t="shared" si="16"/>
        <v>3818259</v>
      </c>
      <c r="G150" s="411">
        <f t="shared" si="16"/>
        <v>299984</v>
      </c>
      <c r="H150" s="411">
        <f t="shared" si="16"/>
        <v>1006</v>
      </c>
      <c r="I150" s="411">
        <f t="shared" si="16"/>
        <v>2782</v>
      </c>
      <c r="J150" s="411">
        <f t="shared" si="16"/>
        <v>0</v>
      </c>
      <c r="K150" s="411">
        <f t="shared" si="16"/>
        <v>11689871</v>
      </c>
      <c r="L150" s="411">
        <f>SUM(L129,L130,L138,L148,L149)</f>
        <v>11631670</v>
      </c>
    </row>
    <row r="151" spans="1:14" ht="12.75" customHeight="1" thickTop="1" x14ac:dyDescent="0.2">
      <c r="A151" s="2282" t="s">
        <v>1377</v>
      </c>
      <c r="B151" s="2283"/>
      <c r="C151" s="412"/>
      <c r="D151" s="412"/>
      <c r="E151" s="412"/>
      <c r="F151" s="412"/>
      <c r="G151" s="412"/>
      <c r="H151" s="412"/>
      <c r="I151" s="412"/>
      <c r="J151" s="409"/>
      <c r="K151" s="436">
        <f>'Revenues 9-14'!D275-'Expenditures 15-22'!K150</f>
        <v>523419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705</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5149479</v>
      </c>
      <c r="I163" s="409"/>
      <c r="J163" s="409"/>
      <c r="K163" s="410">
        <f>SUM(C163:H163)</f>
        <v>5149479</v>
      </c>
      <c r="L163" s="1803">
        <v>6462862</v>
      </c>
    </row>
    <row r="164" spans="1:14" ht="33.75" customHeight="1" x14ac:dyDescent="0.2">
      <c r="A164" s="1773" t="s">
        <v>290</v>
      </c>
      <c r="B164" s="532" t="s">
        <v>32</v>
      </c>
      <c r="C164" s="409"/>
      <c r="D164" s="409"/>
      <c r="E164" s="409"/>
      <c r="F164" s="409"/>
      <c r="G164" s="409"/>
      <c r="H164" s="1806">
        <v>17480505</v>
      </c>
      <c r="I164" s="409"/>
      <c r="J164" s="409"/>
      <c r="K164" s="410">
        <f>SUM(C164:J164)</f>
        <v>17480505</v>
      </c>
      <c r="L164" s="1806">
        <v>17118339</v>
      </c>
    </row>
    <row r="165" spans="1:14" ht="13.5" customHeight="1" thickBot="1" x14ac:dyDescent="0.25">
      <c r="A165" s="1757" t="s">
        <v>864</v>
      </c>
      <c r="B165" s="533" t="s">
        <v>87</v>
      </c>
      <c r="C165" s="409"/>
      <c r="D165" s="409"/>
      <c r="E165" s="422"/>
      <c r="F165" s="409"/>
      <c r="G165" s="409"/>
      <c r="H165" s="1806">
        <v>493951</v>
      </c>
      <c r="I165" s="503"/>
      <c r="J165" s="409"/>
      <c r="K165" s="410">
        <f>SUM(C165:J165)</f>
        <v>493951</v>
      </c>
      <c r="L165" s="1806">
        <v>5000</v>
      </c>
    </row>
    <row r="166" spans="1:14" ht="12.75" customHeight="1" thickTop="1" thickBot="1" x14ac:dyDescent="0.25">
      <c r="A166" s="877" t="s">
        <v>723</v>
      </c>
      <c r="B166" s="464" t="s">
        <v>570</v>
      </c>
      <c r="C166" s="409"/>
      <c r="D166" s="409"/>
      <c r="E166" s="424">
        <f>SUM(E162,E163,E164,E165)</f>
        <v>0</v>
      </c>
      <c r="F166" s="409"/>
      <c r="G166" s="409"/>
      <c r="H166" s="421">
        <f>SUM(H162,H163,H164,H165)</f>
        <v>23123935</v>
      </c>
      <c r="I166" s="433"/>
      <c r="J166" s="409"/>
      <c r="K166" s="421">
        <f>SUM(K162,K163,K164,K165)</f>
        <v>23123935</v>
      </c>
      <c r="L166" s="421">
        <f>SUM(L162,L163,L164,L165)</f>
        <v>23586201</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23123935</v>
      </c>
      <c r="I168" s="433"/>
      <c r="J168" s="409"/>
      <c r="K168" s="421">
        <f>SUM(K154,K166,K167)</f>
        <v>23123935</v>
      </c>
      <c r="L168" s="421">
        <f>SUM(L154,L166,L167)</f>
        <v>23586201</v>
      </c>
    </row>
    <row r="169" spans="1:14" ht="23.25" thickTop="1" x14ac:dyDescent="0.2">
      <c r="A169" s="1765" t="s">
        <v>1154</v>
      </c>
      <c r="B169" s="463"/>
      <c r="C169" s="409"/>
      <c r="D169" s="409"/>
      <c r="E169" s="409"/>
      <c r="F169" s="409"/>
      <c r="G169" s="409"/>
      <c r="H169" s="412"/>
      <c r="I169" s="409"/>
      <c r="J169" s="409"/>
      <c r="K169" s="436">
        <f>'Revenues 9-14'!E275-'Expenditures 15-22'!K168</f>
        <v>-1440345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176536</v>
      </c>
      <c r="D176" s="408">
        <v>28500</v>
      </c>
      <c r="E176" s="408">
        <v>7977812</v>
      </c>
      <c r="F176" s="408">
        <v>800133</v>
      </c>
      <c r="G176" s="408">
        <v>3496043</v>
      </c>
      <c r="H176" s="408">
        <v>46</v>
      </c>
      <c r="I176" s="432">
        <v>27963</v>
      </c>
      <c r="J176" s="432"/>
      <c r="K176" s="410">
        <f>SUM(C176:J176)</f>
        <v>12507033</v>
      </c>
      <c r="L176" s="408">
        <v>12640759</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176536</v>
      </c>
      <c r="D178" s="421">
        <f t="shared" ref="D178:J178" si="17">SUM(D174,D176,D177)</f>
        <v>28500</v>
      </c>
      <c r="E178" s="421">
        <f t="shared" si="17"/>
        <v>7977812</v>
      </c>
      <c r="F178" s="421">
        <f t="shared" si="17"/>
        <v>800133</v>
      </c>
      <c r="G178" s="421">
        <f t="shared" si="17"/>
        <v>3496043</v>
      </c>
      <c r="H178" s="421">
        <f t="shared" si="17"/>
        <v>46</v>
      </c>
      <c r="I178" s="421">
        <f t="shared" si="17"/>
        <v>27963</v>
      </c>
      <c r="J178" s="421">
        <f t="shared" si="17"/>
        <v>0</v>
      </c>
      <c r="K178" s="421">
        <f>SUM(K174,K176,K177)</f>
        <v>12507033</v>
      </c>
      <c r="L178" s="421">
        <f>SUM(L174, L176:L177)</f>
        <v>12640759</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1845</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176536</v>
      </c>
      <c r="D204" s="411">
        <f>SUM(D178,D179)</f>
        <v>28500</v>
      </c>
      <c r="E204" s="411">
        <f>SUM(E178,E179,E190)</f>
        <v>7977812</v>
      </c>
      <c r="F204" s="411">
        <f>SUM(F178,F179)</f>
        <v>800133</v>
      </c>
      <c r="G204" s="411">
        <f>SUM(G178,G179)</f>
        <v>3496043</v>
      </c>
      <c r="H204" s="411">
        <f>SUM(H178,H179,H190,H202,H203)</f>
        <v>46</v>
      </c>
      <c r="I204" s="411">
        <f>SUM(I178,I179)</f>
        <v>27963</v>
      </c>
      <c r="J204" s="411">
        <f>SUM(J178,J179)</f>
        <v>0</v>
      </c>
      <c r="K204" s="410">
        <f>SUM(K178,K179,K190,K202,K203)</f>
        <v>12507033</v>
      </c>
      <c r="L204" s="411">
        <f>SUM(L178,L179,L190,L202,L203)</f>
        <v>12640759</v>
      </c>
    </row>
    <row r="205" spans="1:14" ht="23.25" thickTop="1" x14ac:dyDescent="0.2">
      <c r="A205" s="1765" t="s">
        <v>1154</v>
      </c>
      <c r="B205" s="463"/>
      <c r="C205" s="412"/>
      <c r="D205" s="412"/>
      <c r="E205" s="412"/>
      <c r="F205" s="412"/>
      <c r="G205" s="412"/>
      <c r="H205" s="412"/>
      <c r="I205" s="409"/>
      <c r="J205" s="409"/>
      <c r="K205" s="436">
        <f>'Revenues 9-14'!F275-'Expenditures 15-22'!K204</f>
        <v>-4868715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1118</v>
      </c>
      <c r="B207" s="2290"/>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594089</v>
      </c>
      <c r="E209" s="409"/>
      <c r="F209" s="409"/>
      <c r="G209" s="409"/>
      <c r="H209" s="409"/>
      <c r="I209" s="409"/>
      <c r="J209" s="409"/>
      <c r="K209" s="410">
        <f>D209</f>
        <v>594089</v>
      </c>
      <c r="L209" s="408">
        <v>422615</v>
      </c>
    </row>
    <row r="210" spans="1:12" x14ac:dyDescent="0.2">
      <c r="A210" s="1753" t="s">
        <v>170</v>
      </c>
      <c r="B210" s="265" t="s">
        <v>1120</v>
      </c>
      <c r="C210" s="409"/>
      <c r="D210" s="432"/>
      <c r="E210" s="409"/>
      <c r="F210" s="409"/>
      <c r="G210" s="409"/>
      <c r="H210" s="409"/>
      <c r="I210" s="409"/>
      <c r="J210" s="409"/>
      <c r="K210" s="410">
        <f t="shared" ref="K210:K222" si="19">D210</f>
        <v>0</v>
      </c>
      <c r="L210" s="408">
        <v>159544</v>
      </c>
    </row>
    <row r="211" spans="1:12" x14ac:dyDescent="0.2">
      <c r="A211" s="1753" t="s">
        <v>171</v>
      </c>
      <c r="B211" s="265">
        <v>1200</v>
      </c>
      <c r="C211" s="409"/>
      <c r="D211" s="408">
        <v>1094625</v>
      </c>
      <c r="E211" s="409"/>
      <c r="F211" s="409"/>
      <c r="G211" s="409"/>
      <c r="H211" s="409"/>
      <c r="I211" s="409"/>
      <c r="J211" s="409"/>
      <c r="K211" s="410">
        <f t="shared" si="19"/>
        <v>1094625</v>
      </c>
      <c r="L211" s="408">
        <v>1102207</v>
      </c>
    </row>
    <row r="212" spans="1:12" x14ac:dyDescent="0.2">
      <c r="A212" s="1753" t="s">
        <v>314</v>
      </c>
      <c r="B212" s="265" t="s">
        <v>1121</v>
      </c>
      <c r="C212" s="409"/>
      <c r="D212" s="432"/>
      <c r="E212" s="409"/>
      <c r="F212" s="409"/>
      <c r="G212" s="409"/>
      <c r="H212" s="409"/>
      <c r="I212" s="409"/>
      <c r="J212" s="409"/>
      <c r="K212" s="410">
        <f t="shared" si="19"/>
        <v>0</v>
      </c>
      <c r="L212" s="408"/>
    </row>
    <row r="213" spans="1:12" x14ac:dyDescent="0.2">
      <c r="A213" s="1753" t="s">
        <v>315</v>
      </c>
      <c r="B213" s="265">
        <v>1250</v>
      </c>
      <c r="C213" s="409"/>
      <c r="D213" s="408">
        <v>11758</v>
      </c>
      <c r="E213" s="409"/>
      <c r="F213" s="409"/>
      <c r="G213" s="409"/>
      <c r="H213" s="409"/>
      <c r="I213" s="409"/>
      <c r="J213" s="409"/>
      <c r="K213" s="410">
        <f t="shared" si="19"/>
        <v>11758</v>
      </c>
      <c r="L213" s="408">
        <v>9699</v>
      </c>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c r="E216" s="409"/>
      <c r="F216" s="409"/>
      <c r="G216" s="409"/>
      <c r="H216" s="409"/>
      <c r="I216" s="409"/>
      <c r="J216" s="409"/>
      <c r="K216" s="410">
        <f t="shared" si="19"/>
        <v>0</v>
      </c>
      <c r="L216" s="408"/>
    </row>
    <row r="217" spans="1:12" x14ac:dyDescent="0.2">
      <c r="A217" s="1753" t="s">
        <v>1116</v>
      </c>
      <c r="B217" s="265">
        <v>1500</v>
      </c>
      <c r="C217" s="409"/>
      <c r="D217" s="408">
        <v>21967</v>
      </c>
      <c r="E217" s="409"/>
      <c r="F217" s="409"/>
      <c r="G217" s="409"/>
      <c r="H217" s="409"/>
      <c r="I217" s="409"/>
      <c r="J217" s="409"/>
      <c r="K217" s="410">
        <f t="shared" si="19"/>
        <v>21967</v>
      </c>
      <c r="L217" s="408">
        <v>20830</v>
      </c>
    </row>
    <row r="218" spans="1:12" x14ac:dyDescent="0.2">
      <c r="A218" s="1753" t="s">
        <v>1117</v>
      </c>
      <c r="B218" s="265">
        <v>1600</v>
      </c>
      <c r="C218" s="409"/>
      <c r="D218" s="408">
        <v>11627</v>
      </c>
      <c r="E218" s="409"/>
      <c r="F218" s="409"/>
      <c r="G218" s="409"/>
      <c r="H218" s="409"/>
      <c r="I218" s="409"/>
      <c r="J218" s="409"/>
      <c r="K218" s="410">
        <f t="shared" si="19"/>
        <v>11627</v>
      </c>
      <c r="L218" s="408">
        <v>11652</v>
      </c>
    </row>
    <row r="219" spans="1:12" x14ac:dyDescent="0.2">
      <c r="A219" s="1753" t="s">
        <v>1142</v>
      </c>
      <c r="B219" s="265">
        <v>1650</v>
      </c>
      <c r="C219" s="409"/>
      <c r="D219" s="408"/>
      <c r="E219" s="409"/>
      <c r="F219" s="409"/>
      <c r="G219" s="409"/>
      <c r="H219" s="409"/>
      <c r="I219" s="409"/>
      <c r="J219" s="409"/>
      <c r="K219" s="410">
        <f t="shared" si="19"/>
        <v>0</v>
      </c>
      <c r="L219" s="408"/>
    </row>
    <row r="220" spans="1:12" x14ac:dyDescent="0.2">
      <c r="A220" s="1753" t="s">
        <v>820</v>
      </c>
      <c r="B220" s="265" t="s">
        <v>169</v>
      </c>
      <c r="C220" s="409"/>
      <c r="D220" s="432">
        <v>315</v>
      </c>
      <c r="E220" s="409"/>
      <c r="F220" s="409"/>
      <c r="G220" s="409"/>
      <c r="H220" s="409"/>
      <c r="I220" s="409"/>
      <c r="J220" s="409"/>
      <c r="K220" s="410">
        <f t="shared" si="19"/>
        <v>315</v>
      </c>
      <c r="L220" s="408">
        <v>104</v>
      </c>
    </row>
    <row r="221" spans="1:12" x14ac:dyDescent="0.2">
      <c r="A221" s="1753" t="s">
        <v>1261</v>
      </c>
      <c r="B221" s="265">
        <v>1800</v>
      </c>
      <c r="C221" s="409"/>
      <c r="D221" s="408">
        <v>14652</v>
      </c>
      <c r="E221" s="409"/>
      <c r="F221" s="409"/>
      <c r="G221" s="409"/>
      <c r="H221" s="409"/>
      <c r="I221" s="409"/>
      <c r="J221" s="409"/>
      <c r="K221" s="410">
        <f t="shared" si="19"/>
        <v>14652</v>
      </c>
      <c r="L221" s="408">
        <v>5200</v>
      </c>
    </row>
    <row r="222" spans="1:12" x14ac:dyDescent="0.2">
      <c r="A222" s="1753"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1749033</v>
      </c>
      <c r="E223" s="409"/>
      <c r="F223" s="409"/>
      <c r="G223" s="409"/>
      <c r="H223" s="409"/>
      <c r="I223" s="409"/>
      <c r="J223" s="409"/>
      <c r="K223" s="411">
        <f>SUM(K209:K222)</f>
        <v>1749033</v>
      </c>
      <c r="L223" s="411">
        <f>SUM(L209:L222)</f>
        <v>1731851</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11642</v>
      </c>
      <c r="E226" s="409"/>
      <c r="F226" s="409"/>
      <c r="G226" s="409"/>
      <c r="H226" s="409"/>
      <c r="I226" s="409"/>
      <c r="J226" s="409"/>
      <c r="K226" s="410">
        <f t="shared" ref="K226:K231" si="20">D226</f>
        <v>11642</v>
      </c>
      <c r="L226" s="408">
        <v>11915</v>
      </c>
    </row>
    <row r="227" spans="1:12" x14ac:dyDescent="0.2">
      <c r="A227" s="1753" t="s">
        <v>1264</v>
      </c>
      <c r="B227" s="265">
        <v>2120</v>
      </c>
      <c r="C227" s="409"/>
      <c r="D227" s="408">
        <v>36472</v>
      </c>
      <c r="E227" s="409"/>
      <c r="F227" s="409"/>
      <c r="G227" s="409"/>
      <c r="H227" s="409"/>
      <c r="I227" s="409"/>
      <c r="J227" s="409"/>
      <c r="K227" s="410">
        <f t="shared" si="20"/>
        <v>36472</v>
      </c>
      <c r="L227" s="408">
        <v>40468</v>
      </c>
    </row>
    <row r="228" spans="1:12" x14ac:dyDescent="0.2">
      <c r="A228" s="1753" t="s">
        <v>220</v>
      </c>
      <c r="B228" s="265">
        <v>2130</v>
      </c>
      <c r="C228" s="409"/>
      <c r="D228" s="408">
        <v>45395</v>
      </c>
      <c r="E228" s="409"/>
      <c r="F228" s="409"/>
      <c r="G228" s="409"/>
      <c r="H228" s="409"/>
      <c r="I228" s="409"/>
      <c r="J228" s="409"/>
      <c r="K228" s="410">
        <f t="shared" si="20"/>
        <v>45395</v>
      </c>
      <c r="L228" s="408">
        <v>42876</v>
      </c>
    </row>
    <row r="229" spans="1:12" x14ac:dyDescent="0.2">
      <c r="A229" s="1753" t="s">
        <v>221</v>
      </c>
      <c r="B229" s="265">
        <v>2140</v>
      </c>
      <c r="C229" s="409"/>
      <c r="D229" s="408">
        <v>10460</v>
      </c>
      <c r="E229" s="409"/>
      <c r="F229" s="409"/>
      <c r="G229" s="409"/>
      <c r="H229" s="409"/>
      <c r="I229" s="409"/>
      <c r="J229" s="409"/>
      <c r="K229" s="410">
        <f t="shared" si="20"/>
        <v>10460</v>
      </c>
      <c r="L229" s="408">
        <v>10922</v>
      </c>
    </row>
    <row r="230" spans="1:12" x14ac:dyDescent="0.2">
      <c r="A230" s="1753" t="s">
        <v>222</v>
      </c>
      <c r="B230" s="265">
        <v>2150</v>
      </c>
      <c r="C230" s="409"/>
      <c r="D230" s="408">
        <v>6132</v>
      </c>
      <c r="E230" s="409"/>
      <c r="F230" s="409"/>
      <c r="G230" s="409"/>
      <c r="H230" s="409"/>
      <c r="I230" s="409"/>
      <c r="J230" s="409"/>
      <c r="K230" s="410">
        <f t="shared" si="20"/>
        <v>6132</v>
      </c>
      <c r="L230" s="408">
        <v>6060</v>
      </c>
    </row>
    <row r="231" spans="1:12" x14ac:dyDescent="0.2">
      <c r="A231" s="1753" t="s">
        <v>172</v>
      </c>
      <c r="B231" s="265">
        <v>2190</v>
      </c>
      <c r="C231" s="409"/>
      <c r="D231" s="408">
        <v>104</v>
      </c>
      <c r="E231" s="409"/>
      <c r="F231" s="409"/>
      <c r="G231" s="409"/>
      <c r="H231" s="409"/>
      <c r="I231" s="409"/>
      <c r="J231" s="409"/>
      <c r="K231" s="410">
        <f t="shared" si="20"/>
        <v>104</v>
      </c>
      <c r="L231" s="408">
        <v>141</v>
      </c>
    </row>
    <row r="232" spans="1:12" ht="12.75" customHeight="1" thickBot="1" x14ac:dyDescent="0.25">
      <c r="A232" s="877" t="s">
        <v>639</v>
      </c>
      <c r="B232" s="461" t="s">
        <v>811</v>
      </c>
      <c r="C232" s="409"/>
      <c r="D232" s="411">
        <f>SUM(D226:D231)</f>
        <v>110205</v>
      </c>
      <c r="E232" s="409"/>
      <c r="F232" s="409"/>
      <c r="G232" s="409"/>
      <c r="H232" s="409"/>
      <c r="I232" s="409"/>
      <c r="J232" s="409"/>
      <c r="K232" s="411">
        <f>SUM(K226:K231)</f>
        <v>110205</v>
      </c>
      <c r="L232" s="411">
        <f>SUM(L226:L231)</f>
        <v>112382</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36500</v>
      </c>
      <c r="E234" s="409"/>
      <c r="F234" s="409"/>
      <c r="G234" s="409"/>
      <c r="H234" s="409"/>
      <c r="I234" s="409"/>
      <c r="J234" s="409"/>
      <c r="K234" s="416">
        <f>D234</f>
        <v>36500</v>
      </c>
      <c r="L234" s="414">
        <v>36303</v>
      </c>
    </row>
    <row r="235" spans="1:12" x14ac:dyDescent="0.2">
      <c r="A235" s="1753" t="s">
        <v>955</v>
      </c>
      <c r="B235" s="265">
        <v>2220</v>
      </c>
      <c r="C235" s="409"/>
      <c r="D235" s="408">
        <v>20896</v>
      </c>
      <c r="E235" s="409"/>
      <c r="F235" s="409"/>
      <c r="G235" s="409"/>
      <c r="H235" s="409"/>
      <c r="I235" s="409"/>
      <c r="J235" s="409"/>
      <c r="K235" s="416">
        <f>D235</f>
        <v>20896</v>
      </c>
      <c r="L235" s="408">
        <v>22640</v>
      </c>
    </row>
    <row r="236" spans="1:12" x14ac:dyDescent="0.2">
      <c r="A236" s="1753" t="s">
        <v>956</v>
      </c>
      <c r="B236" s="265">
        <v>2230</v>
      </c>
      <c r="C236" s="409"/>
      <c r="D236" s="408">
        <v>5</v>
      </c>
      <c r="E236" s="409"/>
      <c r="F236" s="409"/>
      <c r="G236" s="409"/>
      <c r="H236" s="409"/>
      <c r="I236" s="409"/>
      <c r="J236" s="409"/>
      <c r="K236" s="416">
        <f>D236</f>
        <v>5</v>
      </c>
      <c r="L236" s="408">
        <v>29</v>
      </c>
    </row>
    <row r="237" spans="1:12" ht="12.75" customHeight="1" thickBot="1" x14ac:dyDescent="0.25">
      <c r="A237" s="1779" t="s">
        <v>640</v>
      </c>
      <c r="B237" s="869">
        <v>2200</v>
      </c>
      <c r="C237" s="409"/>
      <c r="D237" s="411">
        <f>SUM(D234:D236)</f>
        <v>57401</v>
      </c>
      <c r="E237" s="409"/>
      <c r="F237" s="409"/>
      <c r="G237" s="409"/>
      <c r="H237" s="409"/>
      <c r="I237" s="409"/>
      <c r="J237" s="409"/>
      <c r="K237" s="411">
        <f>SUM(K234:K236)</f>
        <v>57401</v>
      </c>
      <c r="L237" s="411">
        <f>SUM(L234:L236)</f>
        <v>58972</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row>
    <row r="240" spans="1:12" x14ac:dyDescent="0.2">
      <c r="A240" s="1753" t="s">
        <v>958</v>
      </c>
      <c r="B240" s="265">
        <v>2320</v>
      </c>
      <c r="C240" s="409"/>
      <c r="D240" s="408">
        <v>14884</v>
      </c>
      <c r="E240" s="409"/>
      <c r="F240" s="409"/>
      <c r="G240" s="409"/>
      <c r="H240" s="409"/>
      <c r="I240" s="409"/>
      <c r="J240" s="409"/>
      <c r="K240" s="416">
        <f t="shared" ref="K240:K250" si="21">D240</f>
        <v>14884</v>
      </c>
      <c r="L240" s="408">
        <v>14983</v>
      </c>
    </row>
    <row r="241" spans="1:12" x14ac:dyDescent="0.2">
      <c r="A241" s="1753" t="s">
        <v>959</v>
      </c>
      <c r="B241" s="265">
        <v>2330</v>
      </c>
      <c r="C241" s="409"/>
      <c r="D241" s="408">
        <v>14386</v>
      </c>
      <c r="E241" s="409"/>
      <c r="F241" s="409"/>
      <c r="G241" s="409"/>
      <c r="H241" s="409"/>
      <c r="I241" s="409"/>
      <c r="J241" s="409"/>
      <c r="K241" s="416">
        <f t="shared" si="21"/>
        <v>14386</v>
      </c>
      <c r="L241" s="408">
        <v>12595</v>
      </c>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v>33339</v>
      </c>
      <c r="E250" s="409"/>
      <c r="F250" s="409"/>
      <c r="G250" s="409"/>
      <c r="H250" s="409"/>
      <c r="I250" s="409"/>
      <c r="J250" s="409"/>
      <c r="K250" s="416">
        <f t="shared" si="21"/>
        <v>33339</v>
      </c>
      <c r="L250" s="408">
        <v>27602</v>
      </c>
    </row>
    <row r="251" spans="1:12" ht="12.75" customHeight="1" thickBot="1" x14ac:dyDescent="0.25">
      <c r="A251" s="877" t="s">
        <v>812</v>
      </c>
      <c r="B251" s="868">
        <v>2300</v>
      </c>
      <c r="C251" s="409"/>
      <c r="D251" s="411">
        <f>SUM(D239:D250)</f>
        <v>62609</v>
      </c>
      <c r="E251" s="409"/>
      <c r="F251" s="409"/>
      <c r="G251" s="409"/>
      <c r="H251" s="409"/>
      <c r="I251" s="409"/>
      <c r="J251" s="409"/>
      <c r="K251" s="411">
        <f>SUM(K239:K250)</f>
        <v>62609</v>
      </c>
      <c r="L251" s="411">
        <f>SUM(L239:L250)</f>
        <v>55180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303608</v>
      </c>
      <c r="E253" s="409"/>
      <c r="F253" s="409"/>
      <c r="G253" s="409"/>
      <c r="H253" s="409"/>
      <c r="I253" s="409"/>
      <c r="J253" s="409"/>
      <c r="K253" s="416">
        <f>D253</f>
        <v>303608</v>
      </c>
      <c r="L253" s="414">
        <v>305624</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303608</v>
      </c>
      <c r="E255" s="409"/>
      <c r="F255" s="409"/>
      <c r="G255" s="409"/>
      <c r="H255" s="409"/>
      <c r="I255" s="409"/>
      <c r="J255" s="409"/>
      <c r="K255" s="411">
        <f>SUM(K253:K254)</f>
        <v>303608</v>
      </c>
      <c r="L255" s="411">
        <f>SUM(L253:L254)</f>
        <v>305624</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27784</v>
      </c>
      <c r="E257" s="409"/>
      <c r="F257" s="409"/>
      <c r="G257" s="409"/>
      <c r="H257" s="409"/>
      <c r="I257" s="409"/>
      <c r="J257" s="409"/>
      <c r="K257" s="416">
        <f>D257</f>
        <v>27784</v>
      </c>
      <c r="L257" s="414">
        <v>27973</v>
      </c>
    </row>
    <row r="258" spans="1:12" x14ac:dyDescent="0.2">
      <c r="A258" s="1753" t="s">
        <v>531</v>
      </c>
      <c r="B258" s="521">
        <v>2520</v>
      </c>
      <c r="C258" s="409"/>
      <c r="D258" s="408">
        <v>55966</v>
      </c>
      <c r="E258" s="409"/>
      <c r="F258" s="409"/>
      <c r="G258" s="409"/>
      <c r="H258" s="409"/>
      <c r="I258" s="409"/>
      <c r="J258" s="409"/>
      <c r="K258" s="416">
        <f t="shared" ref="K258:K263" si="22">D258</f>
        <v>55966</v>
      </c>
      <c r="L258" s="408">
        <v>54530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1165997</v>
      </c>
      <c r="E260" s="409"/>
      <c r="F260" s="409"/>
      <c r="G260" s="409"/>
      <c r="H260" s="409"/>
      <c r="I260" s="409"/>
      <c r="J260" s="409"/>
      <c r="K260" s="416">
        <f t="shared" si="22"/>
        <v>1165997</v>
      </c>
      <c r="L260" s="408">
        <v>1031758</v>
      </c>
    </row>
    <row r="261" spans="1:12" x14ac:dyDescent="0.2">
      <c r="A261" s="1753" t="s">
        <v>1106</v>
      </c>
      <c r="B261" s="265">
        <v>2550</v>
      </c>
      <c r="C261" s="409"/>
      <c r="D261" s="408">
        <v>31281</v>
      </c>
      <c r="E261" s="409"/>
      <c r="F261" s="409"/>
      <c r="G261" s="409"/>
      <c r="H261" s="409"/>
      <c r="I261" s="409"/>
      <c r="J261" s="409"/>
      <c r="K261" s="416">
        <f t="shared" si="22"/>
        <v>31281</v>
      </c>
      <c r="L261" s="408">
        <v>17881</v>
      </c>
    </row>
    <row r="262" spans="1:12" x14ac:dyDescent="0.2">
      <c r="A262" s="1753" t="s">
        <v>106</v>
      </c>
      <c r="B262" s="265">
        <v>2560</v>
      </c>
      <c r="C262" s="409"/>
      <c r="D262" s="408">
        <v>347725</v>
      </c>
      <c r="E262" s="409"/>
      <c r="F262" s="409"/>
      <c r="G262" s="409"/>
      <c r="H262" s="409"/>
      <c r="I262" s="409"/>
      <c r="J262" s="409"/>
      <c r="K262" s="416">
        <f t="shared" si="22"/>
        <v>347725</v>
      </c>
      <c r="L262" s="408">
        <v>339110</v>
      </c>
    </row>
    <row r="263" spans="1:12" x14ac:dyDescent="0.2">
      <c r="A263" s="1753" t="s">
        <v>107</v>
      </c>
      <c r="B263" s="265">
        <v>2570</v>
      </c>
      <c r="C263" s="409"/>
      <c r="D263" s="408">
        <v>10214</v>
      </c>
      <c r="E263" s="409"/>
      <c r="F263" s="409"/>
      <c r="G263" s="409"/>
      <c r="H263" s="409"/>
      <c r="I263" s="409"/>
      <c r="J263" s="409"/>
      <c r="K263" s="416">
        <f t="shared" si="22"/>
        <v>10214</v>
      </c>
      <c r="L263" s="408">
        <v>10177</v>
      </c>
    </row>
    <row r="264" spans="1:12" ht="12.75" customHeight="1" thickBot="1" x14ac:dyDescent="0.25">
      <c r="A264" s="877" t="s">
        <v>814</v>
      </c>
      <c r="B264" s="461" t="s">
        <v>36</v>
      </c>
      <c r="C264" s="409"/>
      <c r="D264" s="411">
        <f>SUM(D257:D263)</f>
        <v>1638967</v>
      </c>
      <c r="E264" s="409"/>
      <c r="F264" s="409"/>
      <c r="G264" s="409"/>
      <c r="H264" s="409"/>
      <c r="I264" s="409"/>
      <c r="J264" s="409"/>
      <c r="K264" s="411">
        <f>SUM(K257:K263)</f>
        <v>1638967</v>
      </c>
      <c r="L264" s="411">
        <f>SUM(L257:L263)</f>
        <v>1481429</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v>12787</v>
      </c>
      <c r="E268" s="409"/>
      <c r="F268" s="409"/>
      <c r="G268" s="409"/>
      <c r="H268" s="409"/>
      <c r="I268" s="409"/>
      <c r="J268" s="409"/>
      <c r="K268" s="416">
        <f>D268</f>
        <v>12787</v>
      </c>
      <c r="L268" s="408">
        <v>12052</v>
      </c>
    </row>
    <row r="269" spans="1:12" x14ac:dyDescent="0.2">
      <c r="A269" s="1753" t="s">
        <v>463</v>
      </c>
      <c r="B269" s="265">
        <v>2640</v>
      </c>
      <c r="C269" s="409"/>
      <c r="D269" s="408">
        <v>29660</v>
      </c>
      <c r="E269" s="409"/>
      <c r="F269" s="409"/>
      <c r="G269" s="409"/>
      <c r="H269" s="409"/>
      <c r="I269" s="409"/>
      <c r="J269" s="409"/>
      <c r="K269" s="416">
        <f>D269</f>
        <v>29660</v>
      </c>
      <c r="L269" s="408">
        <v>29437</v>
      </c>
    </row>
    <row r="270" spans="1:12" x14ac:dyDescent="0.2">
      <c r="A270" s="1753" t="s">
        <v>464</v>
      </c>
      <c r="B270" s="265">
        <v>2660</v>
      </c>
      <c r="C270" s="409"/>
      <c r="D270" s="408">
        <v>123238</v>
      </c>
      <c r="E270" s="409"/>
      <c r="F270" s="409"/>
      <c r="G270" s="409"/>
      <c r="H270" s="409"/>
      <c r="I270" s="409"/>
      <c r="J270" s="409"/>
      <c r="K270" s="416">
        <f>D270</f>
        <v>123238</v>
      </c>
      <c r="L270" s="408">
        <v>112978</v>
      </c>
    </row>
    <row r="271" spans="1:12" ht="12.75" customHeight="1" thickBot="1" x14ac:dyDescent="0.25">
      <c r="A271" s="1777" t="s">
        <v>38</v>
      </c>
      <c r="B271" s="464" t="s">
        <v>37</v>
      </c>
      <c r="C271" s="409"/>
      <c r="D271" s="411">
        <f>SUM(D266:D270)</f>
        <v>165685</v>
      </c>
      <c r="E271" s="409"/>
      <c r="F271" s="409"/>
      <c r="G271" s="409"/>
      <c r="H271" s="409"/>
      <c r="I271" s="409"/>
      <c r="J271" s="409"/>
      <c r="K271" s="411">
        <f>SUM(K266:K270)</f>
        <v>165685</v>
      </c>
      <c r="L271" s="411">
        <f>SUM(L266:L270)</f>
        <v>154467</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2338475</v>
      </c>
      <c r="E273" s="409"/>
      <c r="F273" s="409"/>
      <c r="G273" s="409"/>
      <c r="H273" s="409"/>
      <c r="I273" s="409"/>
      <c r="J273" s="409"/>
      <c r="K273" s="421">
        <f>SUM(K232,K237,K251,K255,K264,K271,K272)</f>
        <v>2338475</v>
      </c>
      <c r="L273" s="421">
        <f>SUM(L232,L237,L251,L255,L264,L271,L272)</f>
        <v>2168054</v>
      </c>
    </row>
    <row r="274" spans="1:12" ht="18" customHeight="1" thickTop="1" thickBot="1" x14ac:dyDescent="0.25">
      <c r="A274" s="1781" t="s">
        <v>1020</v>
      </c>
      <c r="B274" s="262">
        <v>3000</v>
      </c>
      <c r="C274" s="409"/>
      <c r="D274" s="420">
        <v>18746</v>
      </c>
      <c r="E274" s="409"/>
      <c r="F274" s="409"/>
      <c r="G274" s="409"/>
      <c r="H274" s="409"/>
      <c r="I274" s="409"/>
      <c r="J274" s="409"/>
      <c r="K274" s="424">
        <f>D274</f>
        <v>18746</v>
      </c>
      <c r="L274" s="420">
        <v>16633</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1845</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86" t="s">
        <v>583</v>
      </c>
      <c r="B288" s="2288"/>
      <c r="C288" s="409"/>
      <c r="D288" s="411">
        <f>SUM(D223,D273,D274,D278)</f>
        <v>4106254</v>
      </c>
      <c r="E288" s="409"/>
      <c r="F288" s="409"/>
      <c r="G288" s="409"/>
      <c r="H288" s="411">
        <f>H286</f>
        <v>0</v>
      </c>
      <c r="I288" s="409"/>
      <c r="J288" s="409"/>
      <c r="K288" s="411">
        <f>SUM(K223,K273,K274,K278,K286,K287)</f>
        <v>4106254</v>
      </c>
      <c r="L288" s="411">
        <f>SUM(L223,L273,L274,L278,L286,L287)</f>
        <v>3916538</v>
      </c>
    </row>
    <row r="289" spans="1:14" ht="23.25" thickTop="1" x14ac:dyDescent="0.2">
      <c r="A289" s="891" t="s">
        <v>1154</v>
      </c>
      <c r="B289" s="892"/>
      <c r="C289" s="409"/>
      <c r="D289" s="412"/>
      <c r="E289" s="409"/>
      <c r="F289" s="409"/>
      <c r="G289" s="409"/>
      <c r="H289" s="437"/>
      <c r="I289" s="409"/>
      <c r="J289" s="409"/>
      <c r="K289" s="436">
        <f>'Revenues 9-14'!G275-'Expenditures 15-22'!K288</f>
        <v>-32124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70671</v>
      </c>
      <c r="F294" s="408">
        <v>4580</v>
      </c>
      <c r="G294" s="408">
        <v>86444</v>
      </c>
      <c r="H294" s="408"/>
      <c r="I294" s="432">
        <v>5877</v>
      </c>
      <c r="J294" s="432"/>
      <c r="K294" s="410">
        <f>SUM(C294:J294)</f>
        <v>167572</v>
      </c>
      <c r="L294" s="432">
        <v>200000</v>
      </c>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70671</v>
      </c>
      <c r="F296" s="421">
        <f t="shared" si="23"/>
        <v>4580</v>
      </c>
      <c r="G296" s="421">
        <f t="shared" si="23"/>
        <v>86444</v>
      </c>
      <c r="H296" s="421">
        <f t="shared" si="23"/>
        <v>0</v>
      </c>
      <c r="I296" s="421">
        <f t="shared" si="23"/>
        <v>5877</v>
      </c>
      <c r="J296" s="421">
        <f t="shared" si="23"/>
        <v>0</v>
      </c>
      <c r="K296" s="421">
        <f t="shared" si="23"/>
        <v>167572</v>
      </c>
      <c r="L296" s="421">
        <f t="shared" si="23"/>
        <v>200000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1845</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4" t="s">
        <v>313</v>
      </c>
      <c r="B305" s="2285"/>
      <c r="C305" s="411">
        <f>SUM(C296)</f>
        <v>0</v>
      </c>
      <c r="D305" s="411">
        <f>SUM(D296)</f>
        <v>0</v>
      </c>
      <c r="E305" s="411">
        <f>SUM(E296,E303)</f>
        <v>70671</v>
      </c>
      <c r="F305" s="411">
        <f>SUM(F296)</f>
        <v>4580</v>
      </c>
      <c r="G305" s="411">
        <f>SUM(G296)</f>
        <v>86444</v>
      </c>
      <c r="H305" s="411">
        <f>SUM(H296,H303)</f>
        <v>0</v>
      </c>
      <c r="I305" s="411">
        <f>SUM(I296)</f>
        <v>5877</v>
      </c>
      <c r="J305" s="411">
        <f>SUM(J296)</f>
        <v>0</v>
      </c>
      <c r="K305" s="411">
        <f>SUM(K296,K303,K304)</f>
        <v>167572</v>
      </c>
      <c r="L305" s="411">
        <f>SUM(L296,L303,L304)</f>
        <v>200000</v>
      </c>
    </row>
    <row r="306" spans="1:14" ht="23.25" customHeight="1" thickTop="1" x14ac:dyDescent="0.2">
      <c r="A306" s="2280" t="s">
        <v>1154</v>
      </c>
      <c r="B306" s="2281"/>
      <c r="C306" s="415"/>
      <c r="D306" s="415"/>
      <c r="E306" s="415"/>
      <c r="F306" s="415"/>
      <c r="G306" s="415"/>
      <c r="H306" s="415"/>
      <c r="I306" s="415"/>
      <c r="J306" s="415"/>
      <c r="K306" s="426">
        <f>'Revenues 9-14'!H275-'Expenditures 15-22'!K305</f>
        <v>-167497</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1048</v>
      </c>
      <c r="B310" s="2292"/>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v>966744</v>
      </c>
      <c r="E313" s="432"/>
      <c r="F313" s="432"/>
      <c r="G313" s="432"/>
      <c r="H313" s="432"/>
      <c r="I313" s="432"/>
      <c r="J313" s="432"/>
      <c r="K313" s="1051">
        <f t="shared" ref="K313:K320" si="24">SUM(C313:J313)</f>
        <v>966744</v>
      </c>
      <c r="L313" s="432">
        <v>800000</v>
      </c>
      <c r="M313" s="899"/>
      <c r="N313" s="899"/>
    </row>
    <row r="314" spans="1:14" s="18" customFormat="1" x14ac:dyDescent="0.2">
      <c r="A314" s="881" t="s">
        <v>338</v>
      </c>
      <c r="B314" s="525" t="s">
        <v>319</v>
      </c>
      <c r="C314" s="432"/>
      <c r="D314" s="432">
        <v>21210</v>
      </c>
      <c r="E314" s="432"/>
      <c r="F314" s="432"/>
      <c r="G314" s="432"/>
      <c r="H314" s="432"/>
      <c r="I314" s="432"/>
      <c r="J314" s="432"/>
      <c r="K314" s="1051">
        <f t="shared" si="24"/>
        <v>21210</v>
      </c>
      <c r="L314" s="432">
        <v>25000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v>667</v>
      </c>
      <c r="F317" s="432"/>
      <c r="G317" s="432"/>
      <c r="H317" s="432">
        <v>14500</v>
      </c>
      <c r="I317" s="432"/>
      <c r="J317" s="432"/>
      <c r="K317" s="1051">
        <f t="shared" si="24"/>
        <v>15167</v>
      </c>
      <c r="L317" s="432">
        <v>100000</v>
      </c>
      <c r="M317" s="899"/>
      <c r="N317" s="899"/>
    </row>
    <row r="318" spans="1:14" s="18" customFormat="1" ht="22.5" x14ac:dyDescent="0.2">
      <c r="A318" s="881" t="s">
        <v>1191</v>
      </c>
      <c r="B318" s="527" t="s">
        <v>323</v>
      </c>
      <c r="C318" s="432">
        <v>2001813</v>
      </c>
      <c r="D318" s="432">
        <v>120</v>
      </c>
      <c r="E318" s="432">
        <v>723099</v>
      </c>
      <c r="F318" s="432">
        <v>12999</v>
      </c>
      <c r="G318" s="432">
        <v>65397</v>
      </c>
      <c r="H318" s="432"/>
      <c r="I318" s="432">
        <v>54831</v>
      </c>
      <c r="J318" s="432"/>
      <c r="K318" s="1051">
        <f t="shared" si="24"/>
        <v>2858259</v>
      </c>
      <c r="L318" s="432">
        <v>2700425</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v>135252</v>
      </c>
      <c r="D320" s="432">
        <v>26076</v>
      </c>
      <c r="E320" s="432">
        <v>272213</v>
      </c>
      <c r="F320" s="432">
        <v>10216</v>
      </c>
      <c r="G320" s="432"/>
      <c r="H320" s="432"/>
      <c r="I320" s="432"/>
      <c r="J320" s="432"/>
      <c r="K320" s="1051">
        <f t="shared" si="24"/>
        <v>443757</v>
      </c>
      <c r="L320" s="432">
        <v>350100</v>
      </c>
      <c r="M320" s="899"/>
      <c r="N320" s="899"/>
    </row>
    <row r="321" spans="1:14" s="18" customFormat="1" x14ac:dyDescent="0.2">
      <c r="A321" s="1788" t="s">
        <v>540</v>
      </c>
      <c r="B321" s="524" t="s">
        <v>1322</v>
      </c>
      <c r="C321" s="683"/>
      <c r="D321" s="683"/>
      <c r="E321" s="683">
        <v>873656</v>
      </c>
      <c r="F321" s="683"/>
      <c r="G321" s="683"/>
      <c r="H321" s="683"/>
      <c r="I321" s="683"/>
      <c r="J321" s="683"/>
      <c r="K321" s="1212">
        <f>SUM(C321:J321)</f>
        <v>873656</v>
      </c>
      <c r="L321" s="683">
        <v>873671</v>
      </c>
      <c r="M321" s="899"/>
      <c r="N321" s="899"/>
    </row>
    <row r="322" spans="1:14" s="18" customFormat="1" x14ac:dyDescent="0.2">
      <c r="A322" s="1788" t="s">
        <v>1323</v>
      </c>
      <c r="B322" s="524" t="s">
        <v>1324</v>
      </c>
      <c r="C322" s="683"/>
      <c r="D322" s="683"/>
      <c r="E322" s="683">
        <v>177401</v>
      </c>
      <c r="F322" s="683"/>
      <c r="G322" s="683"/>
      <c r="H322" s="683"/>
      <c r="I322" s="683"/>
      <c r="J322" s="683"/>
      <c r="K322" s="1212">
        <f>SUM(C322:J322)</f>
        <v>177401</v>
      </c>
      <c r="L322" s="683">
        <v>133312</v>
      </c>
      <c r="M322" s="899"/>
      <c r="N322" s="899"/>
    </row>
    <row r="323" spans="1:14" s="18" customFormat="1" ht="12.75" customHeight="1" thickBot="1" x14ac:dyDescent="0.25">
      <c r="A323" s="1789" t="s">
        <v>812</v>
      </c>
      <c r="B323" s="528" t="s">
        <v>648</v>
      </c>
      <c r="C323" s="1052">
        <f>SUM(C312:C322)</f>
        <v>2137065</v>
      </c>
      <c r="D323" s="1052">
        <f t="shared" ref="D323:J323" si="25">SUM(D312:D322)</f>
        <v>1014150</v>
      </c>
      <c r="E323" s="1052">
        <f t="shared" si="25"/>
        <v>2047036</v>
      </c>
      <c r="F323" s="1052">
        <f t="shared" si="25"/>
        <v>23215</v>
      </c>
      <c r="G323" s="1052">
        <f t="shared" si="25"/>
        <v>65397</v>
      </c>
      <c r="H323" s="1052">
        <f t="shared" si="25"/>
        <v>14500</v>
      </c>
      <c r="I323" s="1052">
        <f t="shared" si="25"/>
        <v>54831</v>
      </c>
      <c r="J323" s="1052">
        <f t="shared" si="25"/>
        <v>0</v>
      </c>
      <c r="K323" s="1052">
        <f>SUM(K312:K322)</f>
        <v>5356194</v>
      </c>
      <c r="L323" s="1052">
        <f>SUM(L312:L322)</f>
        <v>4982508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2137065</v>
      </c>
      <c r="D331" s="1052">
        <f t="shared" ref="D331:J331" si="26">SUM(D323)</f>
        <v>1014150</v>
      </c>
      <c r="E331" s="1052">
        <f t="shared" si="26"/>
        <v>2047036</v>
      </c>
      <c r="F331" s="1052">
        <f t="shared" si="26"/>
        <v>23215</v>
      </c>
      <c r="G331" s="1052">
        <f t="shared" si="26"/>
        <v>65397</v>
      </c>
      <c r="H331" s="1052">
        <f>SUM(H323,H329)</f>
        <v>14500</v>
      </c>
      <c r="I331" s="1052">
        <f t="shared" si="26"/>
        <v>54831</v>
      </c>
      <c r="J331" s="1052">
        <f t="shared" si="26"/>
        <v>0</v>
      </c>
      <c r="K331" s="1052">
        <f>SUM(K323,K329)</f>
        <v>5356194</v>
      </c>
      <c r="L331" s="421">
        <f>SUM(L323,L329,L330)</f>
        <v>4982508</v>
      </c>
    </row>
    <row r="332" spans="1:14" ht="12.75" customHeight="1" thickTop="1" x14ac:dyDescent="0.2">
      <c r="A332" s="2282" t="s">
        <v>1154</v>
      </c>
      <c r="B332" s="2283"/>
      <c r="C332" s="409"/>
      <c r="D332" s="409"/>
      <c r="E332" s="409"/>
      <c r="F332" s="409"/>
      <c r="G332" s="409"/>
      <c r="H332" s="409"/>
      <c r="I332" s="409"/>
      <c r="J332" s="409"/>
      <c r="K332" s="1055">
        <f>'Revenues 9-14'!J275-'Expenditures 15-22'!K331</f>
        <v>-379758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1119</v>
      </c>
      <c r="B334" s="216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v>502210</v>
      </c>
      <c r="F337" s="408"/>
      <c r="G337" s="408"/>
      <c r="H337" s="408"/>
      <c r="I337" s="432"/>
      <c r="J337" s="432"/>
      <c r="K337" s="410">
        <f>SUM(C337:J337)</f>
        <v>502210</v>
      </c>
      <c r="L337" s="408">
        <v>451500</v>
      </c>
    </row>
    <row r="338" spans="1:14" x14ac:dyDescent="0.2">
      <c r="A338" s="1753" t="s">
        <v>219</v>
      </c>
      <c r="B338" s="265">
        <v>2540</v>
      </c>
      <c r="C338" s="408"/>
      <c r="D338" s="408"/>
      <c r="E338" s="408">
        <v>28261</v>
      </c>
      <c r="F338" s="408"/>
      <c r="G338" s="408">
        <v>4479850</v>
      </c>
      <c r="H338" s="408"/>
      <c r="I338" s="432"/>
      <c r="J338" s="432"/>
      <c r="K338" s="410">
        <f>SUM(C338:J338)</f>
        <v>4508111</v>
      </c>
      <c r="L338" s="408">
        <v>4591446</v>
      </c>
    </row>
    <row r="339" spans="1:14" ht="12.75" customHeight="1" thickBot="1" x14ac:dyDescent="0.25">
      <c r="A339" s="877" t="s">
        <v>814</v>
      </c>
      <c r="B339" s="464" t="s">
        <v>36</v>
      </c>
      <c r="C339" s="411">
        <f>SUM(C337:C338)</f>
        <v>0</v>
      </c>
      <c r="D339" s="411">
        <f t="shared" ref="D339:L339" si="27">SUM(D337:D338)</f>
        <v>0</v>
      </c>
      <c r="E339" s="411">
        <f t="shared" si="27"/>
        <v>530471</v>
      </c>
      <c r="F339" s="411">
        <f t="shared" si="27"/>
        <v>0</v>
      </c>
      <c r="G339" s="411">
        <f t="shared" si="27"/>
        <v>4479850</v>
      </c>
      <c r="H339" s="411">
        <f t="shared" si="27"/>
        <v>0</v>
      </c>
      <c r="I339" s="411">
        <f t="shared" si="27"/>
        <v>0</v>
      </c>
      <c r="J339" s="411">
        <f t="shared" si="27"/>
        <v>0</v>
      </c>
      <c r="K339" s="411">
        <f t="shared" si="27"/>
        <v>5010321</v>
      </c>
      <c r="L339" s="411">
        <f t="shared" si="27"/>
        <v>5042946</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530471</v>
      </c>
      <c r="F341" s="411">
        <f t="shared" si="28"/>
        <v>0</v>
      </c>
      <c r="G341" s="411">
        <f t="shared" si="28"/>
        <v>4479850</v>
      </c>
      <c r="H341" s="411">
        <f t="shared" si="28"/>
        <v>0</v>
      </c>
      <c r="I341" s="411">
        <f t="shared" si="28"/>
        <v>0</v>
      </c>
      <c r="J341" s="411">
        <f t="shared" si="28"/>
        <v>0</v>
      </c>
      <c r="K341" s="411">
        <f t="shared" si="28"/>
        <v>5010321</v>
      </c>
      <c r="L341" s="411">
        <f t="shared" si="28"/>
        <v>5042946</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1845</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530471</v>
      </c>
      <c r="F354" s="411">
        <f t="shared" si="29"/>
        <v>0</v>
      </c>
      <c r="G354" s="411">
        <f t="shared" si="29"/>
        <v>4479850</v>
      </c>
      <c r="H354" s="411">
        <f t="shared" si="29"/>
        <v>0</v>
      </c>
      <c r="I354" s="411">
        <f t="shared" si="29"/>
        <v>0</v>
      </c>
      <c r="J354" s="411">
        <f t="shared" si="29"/>
        <v>0</v>
      </c>
      <c r="K354" s="411">
        <f t="shared" si="29"/>
        <v>5010321</v>
      </c>
      <c r="L354" s="411">
        <f>SUM(L341,L344,L352,L353)</f>
        <v>5042946</v>
      </c>
    </row>
    <row r="355" spans="1:14" ht="23.25" thickTop="1" x14ac:dyDescent="0.2">
      <c r="A355" s="1792" t="s">
        <v>1154</v>
      </c>
      <c r="B355" s="465"/>
      <c r="C355" s="428"/>
      <c r="D355" s="428"/>
      <c r="E355" s="415"/>
      <c r="F355" s="415"/>
      <c r="G355" s="415"/>
      <c r="H355" s="415"/>
      <c r="I355" s="415"/>
      <c r="J355" s="413"/>
      <c r="K355" s="410">
        <f>'Revenues 9-14'!K275-'Expenditures 15-22'!K354</f>
        <v>-3921130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S13" sqref="S13"/>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1289</v>
      </c>
      <c r="D1" s="2294" t="s">
        <v>1290</v>
      </c>
      <c r="E1" s="2295"/>
      <c r="F1" s="2295"/>
      <c r="G1" s="2295"/>
      <c r="H1" s="2295"/>
      <c r="I1" s="2295"/>
      <c r="J1" s="2295"/>
      <c r="K1" s="2295"/>
      <c r="L1" s="2296"/>
      <c r="M1" s="2297" t="s">
        <v>212</v>
      </c>
      <c r="N1" s="2298"/>
    </row>
    <row r="2" spans="1:16" ht="13.5" customHeight="1" x14ac:dyDescent="0.2">
      <c r="A2" s="2301"/>
      <c r="B2" s="2302"/>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1852</v>
      </c>
      <c r="B4" s="790"/>
      <c r="C4" s="432">
        <v>0</v>
      </c>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1853</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1684</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S13" sqref="S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1864</v>
      </c>
      <c r="B2" s="827" t="s">
        <v>1976</v>
      </c>
      <c r="C2" s="1074" t="s">
        <v>1977</v>
      </c>
      <c r="D2" s="1074" t="s">
        <v>1978</v>
      </c>
      <c r="E2" s="1074" t="s">
        <v>1979</v>
      </c>
      <c r="F2" s="1074" t="s">
        <v>1980</v>
      </c>
    </row>
    <row r="3" spans="1:6" ht="12" customHeight="1" x14ac:dyDescent="0.2">
      <c r="A3" s="2315"/>
      <c r="B3" s="543"/>
      <c r="C3" s="825"/>
      <c r="D3" s="826" t="s">
        <v>292</v>
      </c>
      <c r="E3" s="825"/>
      <c r="F3" s="826" t="s">
        <v>293</v>
      </c>
    </row>
    <row r="4" spans="1:6" ht="13.7" customHeight="1" x14ac:dyDescent="0.2">
      <c r="A4" s="541" t="s">
        <v>1349</v>
      </c>
      <c r="B4" s="556">
        <f>'Revenues 9-14'!C5</f>
        <v>58129561</v>
      </c>
      <c r="C4" s="508">
        <v>30709996</v>
      </c>
      <c r="D4" s="557">
        <f>B4-C4</f>
        <v>27419565</v>
      </c>
      <c r="E4" s="508">
        <v>59418790</v>
      </c>
      <c r="F4" s="557">
        <f>E4-C4</f>
        <v>28708794</v>
      </c>
    </row>
    <row r="5" spans="1:6" ht="13.7" customHeight="1" x14ac:dyDescent="0.2">
      <c r="A5" s="541" t="s">
        <v>1015</v>
      </c>
      <c r="B5" s="556">
        <f>'Revenues 9-14'!D5</f>
        <v>10685630</v>
      </c>
      <c r="C5" s="508">
        <v>5645220</v>
      </c>
      <c r="D5" s="557">
        <f t="shared" ref="D5:D18" si="0">B5-C5</f>
        <v>5040410</v>
      </c>
      <c r="E5" s="508">
        <v>10922572</v>
      </c>
      <c r="F5" s="557">
        <f>E5-C5</f>
        <v>5277352</v>
      </c>
    </row>
    <row r="6" spans="1:6" ht="13.7" customHeight="1" x14ac:dyDescent="0.2">
      <c r="A6" s="541" t="s">
        <v>471</v>
      </c>
      <c r="B6" s="556">
        <f>'Revenues 9-14'!E5</f>
        <v>21633860</v>
      </c>
      <c r="C6" s="508">
        <v>11211294</v>
      </c>
      <c r="D6" s="557">
        <f t="shared" si="0"/>
        <v>10422566</v>
      </c>
      <c r="E6" s="508">
        <v>21692009</v>
      </c>
      <c r="F6" s="557">
        <f t="shared" ref="F6:F18" si="1">E6-C6</f>
        <v>10480715</v>
      </c>
    </row>
    <row r="7" spans="1:6" ht="13.7" customHeight="1" x14ac:dyDescent="0.2">
      <c r="A7" s="541" t="s">
        <v>161</v>
      </c>
      <c r="B7" s="556">
        <f>'Revenues 9-14'!F5</f>
        <v>4274254</v>
      </c>
      <c r="C7" s="508">
        <v>2258088</v>
      </c>
      <c r="D7" s="557">
        <f t="shared" si="0"/>
        <v>2016166</v>
      </c>
      <c r="E7" s="508">
        <v>4369029</v>
      </c>
      <c r="F7" s="557">
        <f t="shared" si="1"/>
        <v>2110941</v>
      </c>
    </row>
    <row r="8" spans="1:6" ht="13.7" customHeight="1" x14ac:dyDescent="0.2">
      <c r="A8" s="541" t="s">
        <v>1379</v>
      </c>
      <c r="B8" s="556">
        <f>'Revenues 9-14'!G5</f>
        <v>2079274</v>
      </c>
      <c r="C8" s="508">
        <v>929655</v>
      </c>
      <c r="D8" s="557">
        <f t="shared" si="0"/>
        <v>1149619</v>
      </c>
      <c r="E8" s="508">
        <v>1798729</v>
      </c>
      <c r="F8" s="557">
        <f t="shared" si="1"/>
        <v>869074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1068590</v>
      </c>
      <c r="C10" s="508">
        <v>564522</v>
      </c>
      <c r="D10" s="557">
        <f t="shared" si="0"/>
        <v>504068</v>
      </c>
      <c r="E10" s="508">
        <v>1092257</v>
      </c>
      <c r="F10" s="557">
        <f t="shared" si="1"/>
        <v>527735</v>
      </c>
    </row>
    <row r="11" spans="1:6" x14ac:dyDescent="0.2">
      <c r="A11" s="541" t="s">
        <v>469</v>
      </c>
      <c r="B11" s="556">
        <f>'Revenues 9-14'!J5</f>
        <v>4947798</v>
      </c>
      <c r="C11" s="508">
        <v>2582349</v>
      </c>
      <c r="D11" s="557">
        <f t="shared" si="0"/>
        <v>2365449</v>
      </c>
      <c r="E11" s="508">
        <v>4996421</v>
      </c>
      <c r="F11" s="557">
        <f t="shared" si="1"/>
        <v>2414072</v>
      </c>
    </row>
    <row r="12" spans="1:6" ht="13.7" customHeight="1" x14ac:dyDescent="0.2">
      <c r="A12" s="541" t="s">
        <v>163</v>
      </c>
      <c r="B12" s="556">
        <f>'Revenues 9-14'!K5</f>
        <v>1068590</v>
      </c>
      <c r="C12" s="508">
        <v>564522</v>
      </c>
      <c r="D12" s="557">
        <f t="shared" si="0"/>
        <v>504068</v>
      </c>
      <c r="E12" s="508">
        <v>1092257</v>
      </c>
      <c r="F12" s="557">
        <f t="shared" si="1"/>
        <v>527735</v>
      </c>
    </row>
    <row r="13" spans="1:6" ht="13.7" customHeight="1" x14ac:dyDescent="0.2">
      <c r="A13" s="541" t="s">
        <v>1089</v>
      </c>
      <c r="B13" s="556">
        <f>SUM('Revenues 9-14'!C6:D6)</f>
        <v>1068590</v>
      </c>
      <c r="C13" s="508">
        <v>564522</v>
      </c>
      <c r="D13" s="557">
        <f t="shared" si="0"/>
        <v>504068</v>
      </c>
      <c r="E13" s="508">
        <v>1092257</v>
      </c>
      <c r="F13" s="557">
        <f t="shared" si="1"/>
        <v>527735</v>
      </c>
    </row>
    <row r="14" spans="1:6" ht="13.7" customHeight="1" x14ac:dyDescent="0.2">
      <c r="A14" s="541" t="s">
        <v>470</v>
      </c>
      <c r="B14" s="556">
        <f>SUM('Revenues 9-14'!C7:D7,'Revenues 9-14'!F7:H7)</f>
        <v>854883</v>
      </c>
      <c r="C14" s="508">
        <v>451618</v>
      </c>
      <c r="D14" s="557">
        <f t="shared" si="0"/>
        <v>403265</v>
      </c>
      <c r="E14" s="508">
        <v>873806</v>
      </c>
      <c r="F14" s="557">
        <f t="shared" si="1"/>
        <v>422188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1798599</v>
      </c>
      <c r="C16" s="508">
        <v>1136270</v>
      </c>
      <c r="D16" s="557">
        <f t="shared" si="0"/>
        <v>662329</v>
      </c>
      <c r="E16" s="508">
        <v>2198495</v>
      </c>
      <c r="F16" s="557">
        <f t="shared" si="1"/>
        <v>1062225</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107609629</v>
      </c>
      <c r="C19" s="558">
        <f>SUM(C4:C18)</f>
        <v>56618056</v>
      </c>
      <c r="D19" s="558">
        <f>SUM(D4:D18)</f>
        <v>50991573</v>
      </c>
      <c r="E19" s="558">
        <f>SUM(E4:E18)</f>
        <v>109546622</v>
      </c>
      <c r="F19" s="558">
        <f>SUM(F4:F18)</f>
        <v>52928566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S13" sqref="S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9"/>
    </row>
    <row r="2" spans="1:7" ht="33.75" customHeight="1" x14ac:dyDescent="0.2">
      <c r="A2" s="2344" t="s">
        <v>1866</v>
      </c>
      <c r="B2" s="2345"/>
      <c r="C2" s="1570" t="s">
        <v>1981</v>
      </c>
      <c r="D2" s="1570" t="s">
        <v>1982</v>
      </c>
      <c r="E2" s="1570" t="s">
        <v>1983</v>
      </c>
      <c r="F2" s="1570" t="s">
        <v>1984</v>
      </c>
    </row>
    <row r="3" spans="1:7" ht="23.25" customHeight="1" x14ac:dyDescent="0.2">
      <c r="A3" s="2349" t="s">
        <v>1303</v>
      </c>
      <c r="B3" s="2350"/>
      <c r="C3" s="2340"/>
      <c r="D3" s="2341"/>
      <c r="E3" s="2341"/>
      <c r="F3" s="2342"/>
    </row>
    <row r="4" spans="1:7" ht="12.75" customHeight="1" thickBot="1" x14ac:dyDescent="0.25">
      <c r="A4" s="2329" t="s">
        <v>714</v>
      </c>
      <c r="B4" s="2346"/>
      <c r="C4" s="917"/>
      <c r="D4" s="917"/>
      <c r="E4" s="917"/>
      <c r="F4" s="1545">
        <f>SUM(C4+D4)-E4</f>
        <v>0</v>
      </c>
    </row>
    <row r="5" spans="1:7" ht="13.5" thickTop="1" x14ac:dyDescent="0.2">
      <c r="A5" s="2347" t="s">
        <v>1299</v>
      </c>
      <c r="B5" s="2332"/>
      <c r="C5" s="2324"/>
      <c r="D5" s="2325"/>
      <c r="E5" s="2325"/>
      <c r="F5" s="2326"/>
    </row>
    <row r="6" spans="1:7" ht="12.75" customHeight="1" thickBot="1" x14ac:dyDescent="0.25">
      <c r="A6" s="748" t="s">
        <v>67</v>
      </c>
      <c r="B6" s="747"/>
      <c r="C6" s="1546"/>
      <c r="D6" s="508">
        <v>14000000</v>
      </c>
      <c r="E6" s="1546">
        <v>14000000</v>
      </c>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0" t="s">
        <v>515</v>
      </c>
      <c r="B14" s="747"/>
      <c r="C14" s="1546"/>
      <c r="D14" s="508"/>
      <c r="E14" s="1546"/>
      <c r="F14" s="1545">
        <f t="shared" si="0"/>
        <v>0</v>
      </c>
    </row>
    <row r="15" spans="1:7" ht="14.25" thickTop="1" thickBot="1" x14ac:dyDescent="0.25">
      <c r="A15" s="2348" t="s">
        <v>715</v>
      </c>
      <c r="B15" s="2330"/>
      <c r="C15" s="1545">
        <f>SUM(C6:C14)</f>
        <v>0</v>
      </c>
      <c r="D15" s="1545">
        <f>SUM(D6:D14)</f>
        <v>14000000</v>
      </c>
      <c r="E15" s="1545">
        <f>SUM(E6:E14)</f>
        <v>14000000</v>
      </c>
      <c r="F15" s="1545">
        <f>SUM(F6:F14)</f>
        <v>0</v>
      </c>
      <c r="G15" s="677"/>
    </row>
    <row r="16" spans="1:7" s="55" customFormat="1" ht="13.5" thickTop="1" x14ac:dyDescent="0.2">
      <c r="A16" s="2343" t="s">
        <v>1300</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446</v>
      </c>
      <c r="B19" s="2323"/>
      <c r="C19" s="1546"/>
      <c r="D19" s="508"/>
      <c r="E19" s="1546"/>
      <c r="F19" s="1545">
        <f>SUM(C19+D19)-E19</f>
        <v>0</v>
      </c>
    </row>
    <row r="20" spans="1:11" ht="12.75" customHeight="1" thickTop="1" thickBot="1" x14ac:dyDescent="0.25">
      <c r="A20" s="2327" t="s">
        <v>515</v>
      </c>
      <c r="B20" s="2328"/>
      <c r="C20" s="1546"/>
      <c r="D20" s="508"/>
      <c r="E20" s="1546"/>
      <c r="F20" s="1545">
        <f>SUM(C20+D20)-E20</f>
        <v>0</v>
      </c>
    </row>
    <row r="21" spans="1:11" ht="14.25" thickTop="1" thickBot="1" x14ac:dyDescent="0.25">
      <c r="A21" s="2329" t="s">
        <v>716</v>
      </c>
      <c r="B21" s="2330"/>
      <c r="C21" s="1545">
        <f>SUM(C17:C20)</f>
        <v>0</v>
      </c>
      <c r="D21" s="1545">
        <f>SUM(D17:D20)</f>
        <v>0</v>
      </c>
      <c r="E21" s="1545">
        <f>SUM(E17:E20)</f>
        <v>0</v>
      </c>
      <c r="F21" s="1545">
        <f>SUM(F17:F20)</f>
        <v>0</v>
      </c>
      <c r="G21" s="677"/>
    </row>
    <row r="22" spans="1:11" ht="13.5" thickTop="1" x14ac:dyDescent="0.2">
      <c r="A22" s="2331" t="s">
        <v>1301</v>
      </c>
      <c r="B22" s="2332"/>
      <c r="C22" s="2324"/>
      <c r="D22" s="2325"/>
      <c r="E22" s="2325"/>
      <c r="F22" s="2326"/>
    </row>
    <row r="23" spans="1:11" ht="23.25" customHeight="1" thickBot="1" x14ac:dyDescent="0.25">
      <c r="A23" s="2329" t="s">
        <v>717</v>
      </c>
      <c r="B23" s="2330"/>
      <c r="C23" s="917"/>
      <c r="D23" s="917"/>
      <c r="E23" s="917"/>
      <c r="F23" s="1545">
        <f>SUM(C23+D23)-E23</f>
        <v>0</v>
      </c>
      <c r="G23" s="677"/>
    </row>
    <row r="24" spans="1:11" ht="13.5" thickTop="1" x14ac:dyDescent="0.2">
      <c r="A24" s="2331" t="s">
        <v>1302</v>
      </c>
      <c r="B24" s="2332"/>
      <c r="C24" s="2324"/>
      <c r="D24" s="2325"/>
      <c r="E24" s="2325"/>
      <c r="F24" s="2326"/>
    </row>
    <row r="25" spans="1:11" ht="13.5" thickBot="1" x14ac:dyDescent="0.25">
      <c r="A25" s="2329" t="s">
        <v>718</v>
      </c>
      <c r="B25" s="2335"/>
      <c r="C25" s="917"/>
      <c r="D25" s="917"/>
      <c r="E25" s="917"/>
      <c r="F25" s="1545">
        <f>SUM(C25+D25)-E25</f>
        <v>0</v>
      </c>
      <c r="G25" s="677"/>
    </row>
    <row r="26" spans="1:11" ht="13.5" thickTop="1" x14ac:dyDescent="0.2">
      <c r="A26" s="2336" t="s">
        <v>742</v>
      </c>
      <c r="B26" s="2332"/>
      <c r="C26" s="1547"/>
      <c r="D26" s="1547"/>
      <c r="E26" s="1547"/>
      <c r="F26" s="1548"/>
    </row>
    <row r="27" spans="1:11" ht="13.5" thickBot="1" x14ac:dyDescent="0.25">
      <c r="A27" s="2329" t="s">
        <v>1236</v>
      </c>
      <c r="B27" s="2337"/>
      <c r="C27" s="508"/>
      <c r="D27" s="508"/>
      <c r="E27" s="508"/>
      <c r="F27" s="1545">
        <f>SUM(C27+D27)-E27</f>
        <v>0</v>
      </c>
      <c r="G27" s="677"/>
    </row>
    <row r="28" spans="1:11" ht="7.5" customHeight="1" thickTop="1" x14ac:dyDescent="0.2">
      <c r="A28" s="544"/>
    </row>
    <row r="29" spans="1:11" ht="23.25" customHeight="1" x14ac:dyDescent="0.2">
      <c r="A29" s="2333" t="s">
        <v>665</v>
      </c>
      <c r="B29" s="2334"/>
      <c r="C29" s="119"/>
      <c r="D29" s="119"/>
      <c r="E29" s="119"/>
      <c r="F29" s="119"/>
      <c r="G29" s="119"/>
      <c r="H29" s="119"/>
      <c r="I29" s="119"/>
      <c r="J29" s="119"/>
    </row>
    <row r="30" spans="1:11" ht="47.25" customHeight="1" x14ac:dyDescent="0.2">
      <c r="A30" s="749" t="s">
        <v>1237</v>
      </c>
      <c r="B30" s="129" t="s">
        <v>1313</v>
      </c>
      <c r="C30" s="129" t="s">
        <v>666</v>
      </c>
      <c r="D30" s="129" t="s">
        <v>1314</v>
      </c>
      <c r="E30" s="129" t="s">
        <v>1985</v>
      </c>
      <c r="F30" s="129" t="s">
        <v>1986</v>
      </c>
      <c r="G30" s="129" t="s">
        <v>1642</v>
      </c>
      <c r="H30" s="129" t="s">
        <v>1987</v>
      </c>
      <c r="I30" s="129" t="s">
        <v>1988</v>
      </c>
      <c r="J30" s="1239" t="s">
        <v>3</v>
      </c>
      <c r="K30" s="118"/>
    </row>
    <row r="31" spans="1:11" ht="12" customHeight="1" x14ac:dyDescent="0.2">
      <c r="A31" s="1094" t="s">
        <v>2103</v>
      </c>
      <c r="B31" s="650">
        <v>39566</v>
      </c>
      <c r="C31" s="1092">
        <v>82260000</v>
      </c>
      <c r="D31" s="1551" t="s">
        <v>2116</v>
      </c>
      <c r="E31" s="1092">
        <v>71995000</v>
      </c>
      <c r="F31" s="1092"/>
      <c r="G31" s="1092"/>
      <c r="H31" s="1092">
        <v>67990000</v>
      </c>
      <c r="I31" s="1093">
        <f>((E31+F31)-H31)+G31</f>
        <v>4005000</v>
      </c>
      <c r="J31" s="1092">
        <v>4005000</v>
      </c>
      <c r="K31" s="117"/>
    </row>
    <row r="32" spans="1:11" ht="12" customHeight="1" x14ac:dyDescent="0.2">
      <c r="A32" s="1094" t="s">
        <v>2104</v>
      </c>
      <c r="B32" s="650">
        <v>39882</v>
      </c>
      <c r="C32" s="1092">
        <v>31700000</v>
      </c>
      <c r="D32" s="1551" t="s">
        <v>2116</v>
      </c>
      <c r="E32" s="1092">
        <v>29700000</v>
      </c>
      <c r="F32" s="1092"/>
      <c r="G32" s="1092"/>
      <c r="H32" s="1092"/>
      <c r="I32" s="1093">
        <f>((E32+F32)-H32)+G32</f>
        <v>29700000</v>
      </c>
      <c r="J32" s="1092">
        <v>18457263</v>
      </c>
      <c r="K32" s="117"/>
    </row>
    <row r="33" spans="1:11" ht="12" customHeight="1" x14ac:dyDescent="0.2">
      <c r="A33" s="1094" t="s">
        <v>2105</v>
      </c>
      <c r="B33" s="650">
        <v>40788</v>
      </c>
      <c r="C33" s="1092">
        <v>16450000</v>
      </c>
      <c r="D33" s="1551">
        <v>3</v>
      </c>
      <c r="E33" s="1092">
        <v>10465000</v>
      </c>
      <c r="F33" s="1092"/>
      <c r="G33" s="1092"/>
      <c r="H33" s="1092">
        <v>2605000</v>
      </c>
      <c r="I33" s="1093">
        <f t="shared" ref="I33:I48" si="1">((E33+F33)-H33)+G33</f>
        <v>7860000</v>
      </c>
      <c r="J33" s="1092">
        <v>7860000</v>
      </c>
      <c r="K33" s="117"/>
    </row>
    <row r="34" spans="1:11" ht="12" customHeight="1" x14ac:dyDescent="0.2">
      <c r="A34" s="1094" t="s">
        <v>2106</v>
      </c>
      <c r="B34" s="650">
        <v>41214</v>
      </c>
      <c r="C34" s="1092">
        <v>50645000</v>
      </c>
      <c r="D34" s="1551">
        <v>3</v>
      </c>
      <c r="E34" s="1092">
        <v>22675000</v>
      </c>
      <c r="F34" s="1092"/>
      <c r="G34" s="1092"/>
      <c r="H34" s="1092">
        <v>12340000</v>
      </c>
      <c r="I34" s="1093">
        <f t="shared" si="1"/>
        <v>10335000</v>
      </c>
      <c r="J34" s="1092">
        <v>10335000</v>
      </c>
      <c r="K34" s="116"/>
    </row>
    <row r="35" spans="1:11" ht="12" customHeight="1" x14ac:dyDescent="0.2">
      <c r="A35" s="1094" t="s">
        <v>2107</v>
      </c>
      <c r="B35" s="650">
        <v>41353</v>
      </c>
      <c r="C35" s="1095">
        <v>3740000</v>
      </c>
      <c r="D35" s="1551">
        <v>6</v>
      </c>
      <c r="E35" s="1095">
        <v>1515000</v>
      </c>
      <c r="F35" s="1095"/>
      <c r="G35" s="1095"/>
      <c r="H35" s="1095">
        <v>755000</v>
      </c>
      <c r="I35" s="1093">
        <f t="shared" si="1"/>
        <v>760000</v>
      </c>
      <c r="J35" s="1095">
        <v>760000</v>
      </c>
      <c r="K35" s="116"/>
    </row>
    <row r="36" spans="1:11" ht="12" customHeight="1" x14ac:dyDescent="0.2">
      <c r="A36" s="1094" t="s">
        <v>2108</v>
      </c>
      <c r="B36" s="650">
        <v>42003</v>
      </c>
      <c r="C36" s="1092">
        <v>2010000</v>
      </c>
      <c r="D36" s="1551">
        <v>3</v>
      </c>
      <c r="E36" s="1092">
        <v>2010000</v>
      </c>
      <c r="F36" s="1092"/>
      <c r="G36" s="1092"/>
      <c r="H36" s="1092"/>
      <c r="I36" s="1093">
        <f t="shared" si="1"/>
        <v>2010000</v>
      </c>
      <c r="J36" s="1092">
        <v>2010000</v>
      </c>
      <c r="K36" s="121"/>
    </row>
    <row r="37" spans="1:11" ht="12" customHeight="1" x14ac:dyDescent="0.2">
      <c r="A37" s="1094" t="s">
        <v>2109</v>
      </c>
      <c r="B37" s="650">
        <v>42450</v>
      </c>
      <c r="C37" s="432">
        <v>9585000</v>
      </c>
      <c r="D37" s="1552" t="s">
        <v>2116</v>
      </c>
      <c r="E37" s="432">
        <v>9585000</v>
      </c>
      <c r="F37" s="432"/>
      <c r="G37" s="432"/>
      <c r="H37" s="432"/>
      <c r="I37" s="1093">
        <f t="shared" si="1"/>
        <v>9585000</v>
      </c>
      <c r="J37" s="432">
        <v>9585000</v>
      </c>
      <c r="K37" s="116"/>
    </row>
    <row r="38" spans="1:11" ht="12" customHeight="1" x14ac:dyDescent="0.2">
      <c r="A38" s="1094" t="s">
        <v>2110</v>
      </c>
      <c r="B38" s="650">
        <v>42767</v>
      </c>
      <c r="C38" s="1092">
        <v>3500000</v>
      </c>
      <c r="D38" s="1549">
        <v>6</v>
      </c>
      <c r="E38" s="1096"/>
      <c r="F38" s="1096">
        <v>3500000</v>
      </c>
      <c r="G38" s="1096"/>
      <c r="H38" s="1096"/>
      <c r="I38" s="1093">
        <f t="shared" si="1"/>
        <v>3500000</v>
      </c>
      <c r="J38" s="1097">
        <v>3500000</v>
      </c>
      <c r="K38" s="130"/>
    </row>
    <row r="39" spans="1:11" ht="12" customHeight="1" x14ac:dyDescent="0.2">
      <c r="A39" s="1094" t="s">
        <v>2111</v>
      </c>
      <c r="B39" s="650">
        <v>42815</v>
      </c>
      <c r="C39" s="1092">
        <v>65330000</v>
      </c>
      <c r="D39" s="1549">
        <v>3</v>
      </c>
      <c r="E39" s="1096"/>
      <c r="F39" s="1096">
        <v>65330000</v>
      </c>
      <c r="G39" s="1096"/>
      <c r="H39" s="1096"/>
      <c r="I39" s="1093">
        <f t="shared" si="1"/>
        <v>65330000</v>
      </c>
      <c r="J39" s="1097">
        <v>65330000</v>
      </c>
      <c r="K39" s="130"/>
    </row>
    <row r="40" spans="1:11" ht="12" customHeight="1" x14ac:dyDescent="0.2">
      <c r="A40" s="1094" t="s">
        <v>2112</v>
      </c>
      <c r="B40" s="650">
        <v>39882</v>
      </c>
      <c r="C40" s="1092">
        <v>3195000</v>
      </c>
      <c r="D40" s="1549">
        <v>7</v>
      </c>
      <c r="E40" s="1096">
        <v>1430000</v>
      </c>
      <c r="F40" s="1096"/>
      <c r="G40" s="1096"/>
      <c r="H40" s="1096">
        <v>335000</v>
      </c>
      <c r="I40" s="1093">
        <f t="shared" si="1"/>
        <v>1095000</v>
      </c>
      <c r="J40" s="1097">
        <v>1095000</v>
      </c>
      <c r="K40" s="130"/>
    </row>
    <row r="41" spans="1:11" ht="12" customHeight="1" x14ac:dyDescent="0.2">
      <c r="A41" s="1094" t="s">
        <v>2113</v>
      </c>
      <c r="B41" s="650">
        <v>41165</v>
      </c>
      <c r="C41" s="1092">
        <v>2300000</v>
      </c>
      <c r="D41" s="1549">
        <v>7</v>
      </c>
      <c r="E41" s="1096">
        <v>1575000</v>
      </c>
      <c r="F41" s="1096"/>
      <c r="G41" s="1096"/>
      <c r="H41" s="1096">
        <v>240000</v>
      </c>
      <c r="I41" s="1093">
        <f t="shared" si="1"/>
        <v>1335000</v>
      </c>
      <c r="J41" s="1097">
        <v>1335000</v>
      </c>
      <c r="K41" s="130"/>
    </row>
    <row r="42" spans="1:11" ht="12" customHeight="1" x14ac:dyDescent="0.2">
      <c r="A42" s="1094" t="s">
        <v>2114</v>
      </c>
      <c r="B42" s="650" t="s">
        <v>2115</v>
      </c>
      <c r="C42" s="1092"/>
      <c r="D42" s="1549">
        <v>8</v>
      </c>
      <c r="E42" s="1096">
        <v>2192525</v>
      </c>
      <c r="F42" s="1096">
        <v>1248129</v>
      </c>
      <c r="G42" s="1096"/>
      <c r="H42" s="1096">
        <v>1205505</v>
      </c>
      <c r="I42" s="1093">
        <f t="shared" si="1"/>
        <v>2235149</v>
      </c>
      <c r="J42" s="1097">
        <v>2235149</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270715000</v>
      </c>
      <c r="D49" s="1550"/>
      <c r="E49" s="1093">
        <f t="shared" ref="E49:J49" si="2">SUM(E31:E48)</f>
        <v>153142525</v>
      </c>
      <c r="F49" s="1093">
        <f t="shared" si="2"/>
        <v>70078129</v>
      </c>
      <c r="G49" s="1093">
        <f t="shared" si="2"/>
        <v>0</v>
      </c>
      <c r="H49" s="1093">
        <f t="shared" si="2"/>
        <v>85470505</v>
      </c>
      <c r="I49" s="1093">
        <f t="shared" si="2"/>
        <v>137750149</v>
      </c>
      <c r="J49" s="1093">
        <f t="shared" si="2"/>
        <v>126507412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6" t="s">
        <v>667</v>
      </c>
      <c r="C52" s="2317"/>
      <c r="D52" s="2317"/>
      <c r="E52" s="123" t="s">
        <v>988</v>
      </c>
      <c r="F52" s="2318" t="s">
        <v>2117</v>
      </c>
      <c r="G52" s="2319"/>
      <c r="H52" s="117"/>
      <c r="I52" s="117"/>
      <c r="J52" s="120"/>
    </row>
    <row r="53" spans="1:11" ht="11.25" customHeight="1" x14ac:dyDescent="0.2">
      <c r="A53" s="745" t="s">
        <v>1063</v>
      </c>
      <c r="B53" s="124" t="s">
        <v>1104</v>
      </c>
      <c r="C53" s="120"/>
      <c r="D53" s="116"/>
      <c r="E53" s="123" t="s">
        <v>575</v>
      </c>
      <c r="F53" s="2320" t="s">
        <v>2114</v>
      </c>
      <c r="G53" s="2321"/>
      <c r="H53" s="117"/>
      <c r="I53" s="117"/>
      <c r="J53" s="120"/>
    </row>
    <row r="54" spans="1:11" ht="11.25" customHeight="1" x14ac:dyDescent="0.2">
      <c r="A54" s="746" t="s">
        <v>1064</v>
      </c>
      <c r="B54" s="122" t="s">
        <v>1105</v>
      </c>
      <c r="C54" s="120"/>
      <c r="D54" s="116"/>
      <c r="E54" s="123" t="s">
        <v>576</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S13" sqref="S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1000</v>
      </c>
      <c r="B1" s="2352"/>
      <c r="C1" s="2352"/>
      <c r="D1" s="2352"/>
      <c r="E1" s="2352"/>
      <c r="F1" s="2352"/>
      <c r="G1" s="2353"/>
      <c r="H1" s="1228"/>
      <c r="I1" s="751"/>
      <c r="J1" s="750"/>
    </row>
    <row r="2" spans="1:11" ht="36.75" x14ac:dyDescent="0.2">
      <c r="A2" s="2373" t="s">
        <v>1867</v>
      </c>
      <c r="B2" s="2374"/>
      <c r="C2" s="2374"/>
      <c r="D2" s="2374"/>
      <c r="E2" s="2375"/>
      <c r="F2" s="1825" t="s">
        <v>1054</v>
      </c>
      <c r="G2" s="1826" t="s">
        <v>100</v>
      </c>
      <c r="H2" s="1826" t="s">
        <v>470</v>
      </c>
      <c r="I2" s="1826" t="s">
        <v>1353</v>
      </c>
      <c r="J2" s="1826" t="s">
        <v>999</v>
      </c>
      <c r="K2" s="1826" t="s">
        <v>144</v>
      </c>
    </row>
    <row r="3" spans="1:11" x14ac:dyDescent="0.2">
      <c r="A3" s="2376" t="s">
        <v>1989</v>
      </c>
      <c r="B3" s="2377"/>
      <c r="C3" s="2377"/>
      <c r="D3" s="2377"/>
      <c r="E3" s="2378"/>
      <c r="F3" s="254"/>
      <c r="G3" s="559"/>
      <c r="H3" s="559"/>
      <c r="I3" s="559"/>
      <c r="J3" s="1205"/>
      <c r="K3" s="1205"/>
    </row>
    <row r="4" spans="1:11" x14ac:dyDescent="0.2">
      <c r="A4" s="2379" t="s">
        <v>426</v>
      </c>
      <c r="B4" s="2380"/>
      <c r="C4" s="2380"/>
      <c r="D4" s="2380"/>
      <c r="E4" s="2317"/>
      <c r="F4" s="546"/>
      <c r="G4" s="567"/>
      <c r="H4" s="566"/>
      <c r="I4" s="567"/>
      <c r="J4" s="1183"/>
      <c r="K4" s="1183"/>
    </row>
    <row r="5" spans="1:11" ht="13.5" customHeight="1" x14ac:dyDescent="0.2">
      <c r="A5" s="2354" t="s">
        <v>1235</v>
      </c>
      <c r="B5" s="2355"/>
      <c r="C5" s="2355"/>
      <c r="D5" s="2355"/>
      <c r="E5" s="2356"/>
      <c r="F5" s="1139" t="s">
        <v>991</v>
      </c>
      <c r="G5" s="565"/>
      <c r="H5" s="559">
        <f>'Revenues 9-14'!C7</f>
        <v>854883</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f>'Revenues 9-14'!C101</f>
        <v>85690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f>'Revenues 9-14'!C147</f>
        <v>61642</v>
      </c>
    </row>
    <row r="10" spans="1:11" ht="12" customHeight="1" x14ac:dyDescent="0.2">
      <c r="A10" s="2357" t="s">
        <v>1834</v>
      </c>
      <c r="B10" s="2358"/>
      <c r="C10" s="2358"/>
      <c r="D10" s="2358"/>
      <c r="E10" s="2359"/>
      <c r="F10" s="1271" t="s">
        <v>1007</v>
      </c>
      <c r="G10" s="564"/>
      <c r="H10" s="1272"/>
      <c r="I10" s="559"/>
      <c r="J10" s="1205"/>
      <c r="K10" s="1205"/>
    </row>
    <row r="11" spans="1:11" x14ac:dyDescent="0.2">
      <c r="A11" s="2354" t="s">
        <v>166</v>
      </c>
      <c r="B11" s="2355"/>
      <c r="C11" s="2355"/>
      <c r="D11" s="2355"/>
      <c r="E11" s="235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854883</v>
      </c>
      <c r="I12" s="560">
        <f>SUM(I5:I11)</f>
        <v>0</v>
      </c>
      <c r="J12" s="560">
        <f>SUM(J5:J11)</f>
        <v>0</v>
      </c>
      <c r="K12" s="560">
        <f>SUM(K5:K11)</f>
        <v>147332</v>
      </c>
    </row>
    <row r="13" spans="1:11" ht="12.75" customHeight="1" thickTop="1" x14ac:dyDescent="0.2">
      <c r="A13" s="2381" t="s">
        <v>427</v>
      </c>
      <c r="B13" s="2382"/>
      <c r="C13" s="2382"/>
      <c r="D13" s="2382"/>
      <c r="E13" s="2383"/>
      <c r="F13" s="1140"/>
      <c r="G13" s="561"/>
      <c r="H13" s="562"/>
      <c r="I13" s="563"/>
      <c r="J13" s="563"/>
      <c r="K13" s="563"/>
    </row>
    <row r="14" spans="1:11" x14ac:dyDescent="0.2">
      <c r="A14" s="2363" t="s">
        <v>523</v>
      </c>
      <c r="B14" s="2363"/>
      <c r="C14" s="2363"/>
      <c r="D14" s="2363"/>
      <c r="E14" s="2364"/>
      <c r="F14" s="256" t="s">
        <v>997</v>
      </c>
      <c r="G14" s="564"/>
      <c r="H14" s="559">
        <f>+H5</f>
        <v>854883</v>
      </c>
      <c r="I14" s="565"/>
      <c r="J14" s="1173"/>
      <c r="K14" s="1205">
        <f>+K12</f>
        <v>147332</v>
      </c>
    </row>
    <row r="15" spans="1:11" x14ac:dyDescent="0.2">
      <c r="A15" s="2355" t="s">
        <v>5</v>
      </c>
      <c r="B15" s="2355"/>
      <c r="C15" s="2355"/>
      <c r="D15" s="2355"/>
      <c r="E15" s="2356"/>
      <c r="F15" s="256" t="s">
        <v>998</v>
      </c>
      <c r="G15" s="565"/>
      <c r="H15" s="559"/>
      <c r="I15" s="559"/>
      <c r="J15" s="1205"/>
      <c r="K15" s="1205"/>
    </row>
    <row r="16" spans="1:11" ht="12.75" customHeight="1" x14ac:dyDescent="0.2">
      <c r="A16" s="2355" t="s">
        <v>335</v>
      </c>
      <c r="B16" s="2355"/>
      <c r="C16" s="2355"/>
      <c r="D16" s="2355"/>
      <c r="E16" s="235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4" t="s">
        <v>425</v>
      </c>
      <c r="B18" s="2385"/>
      <c r="C18" s="2385"/>
      <c r="D18" s="2385"/>
      <c r="E18" s="2386"/>
      <c r="F18" s="256" t="s">
        <v>1084</v>
      </c>
      <c r="G18" s="564"/>
      <c r="H18" s="564"/>
      <c r="I18" s="564"/>
      <c r="J18" s="1205"/>
      <c r="K18" s="1191"/>
    </row>
    <row r="19" spans="1:11" ht="25.5" customHeight="1" x14ac:dyDescent="0.2">
      <c r="A19" s="2366" t="s">
        <v>1991</v>
      </c>
      <c r="B19" s="2366"/>
      <c r="C19" s="2366"/>
      <c r="D19" s="2366"/>
      <c r="E19" s="2367"/>
      <c r="F19" s="256" t="s">
        <v>1085</v>
      </c>
      <c r="G19" s="564"/>
      <c r="H19" s="564"/>
      <c r="I19" s="564"/>
      <c r="J19" s="1205"/>
      <c r="K19" s="1191"/>
    </row>
    <row r="20" spans="1:11" ht="12.75" customHeight="1" x14ac:dyDescent="0.2">
      <c r="A20" s="2368" t="s">
        <v>1833</v>
      </c>
      <c r="B20" s="2369"/>
      <c r="C20" s="2369"/>
      <c r="D20" s="2369"/>
      <c r="E20" s="2370"/>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8" t="s">
        <v>1835</v>
      </c>
      <c r="B22" s="2358"/>
      <c r="C22" s="2358"/>
      <c r="D22" s="2358"/>
      <c r="E22" s="2365"/>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854883</v>
      </c>
      <c r="I23" s="560">
        <f>SUM(I14:I16,I21,I22)</f>
        <v>0</v>
      </c>
      <c r="J23" s="560">
        <f>SUM(J14:J16,J21,J22)</f>
        <v>0</v>
      </c>
      <c r="K23" s="560">
        <f>SUM(K14:K16,K21,K22)</f>
        <v>147332</v>
      </c>
    </row>
    <row r="24" spans="1:11" ht="12.75" customHeight="1" thickTop="1" thickBot="1" x14ac:dyDescent="0.25">
      <c r="A24" s="1232" t="s">
        <v>1990</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0"/>
      <c r="I31" s="2361"/>
      <c r="J31" s="2361"/>
      <c r="K31" s="2361"/>
    </row>
    <row r="32" spans="1:11" x14ac:dyDescent="0.2">
      <c r="A32" s="58"/>
      <c r="B32" s="9"/>
      <c r="C32" s="9"/>
      <c r="D32" s="9"/>
      <c r="E32" s="548"/>
      <c r="F32" s="1146" t="s">
        <v>619</v>
      </c>
      <c r="G32" s="568"/>
      <c r="H32" s="2362"/>
      <c r="I32" s="2361"/>
      <c r="J32" s="2361"/>
      <c r="K32" s="2361"/>
    </row>
    <row r="33" spans="1:11" x14ac:dyDescent="0.2">
      <c r="A33" s="1728" t="s">
        <v>1832</v>
      </c>
      <c r="B33" s="112"/>
      <c r="C33" s="112"/>
      <c r="D33" s="112"/>
      <c r="E33" s="112"/>
      <c r="F33" s="112"/>
      <c r="G33" s="569"/>
      <c r="H33" s="2362"/>
      <c r="I33" s="2361"/>
      <c r="J33" s="2361"/>
      <c r="K33" s="2361"/>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8" t="s">
        <v>620</v>
      </c>
      <c r="B41" s="2371"/>
      <c r="C41" s="2371"/>
      <c r="D41" s="2371"/>
      <c r="E41" s="2371"/>
      <c r="F41" s="237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1641</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S13" sqref="S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7"/>
      <c r="K1" s="2388"/>
      <c r="L1" s="2388"/>
    </row>
    <row r="2" spans="1:14" ht="48" x14ac:dyDescent="0.2">
      <c r="A2" s="1818" t="s">
        <v>1868</v>
      </c>
      <c r="B2" s="627" t="s">
        <v>436</v>
      </c>
      <c r="C2" s="1506" t="s">
        <v>1992</v>
      </c>
      <c r="D2" s="1506" t="s">
        <v>1993</v>
      </c>
      <c r="E2" s="1506" t="s">
        <v>1994</v>
      </c>
      <c r="F2" s="1506" t="s">
        <v>1995</v>
      </c>
      <c r="G2" s="63" t="s">
        <v>689</v>
      </c>
      <c r="H2" s="1506" t="s">
        <v>1996</v>
      </c>
      <c r="I2" s="1506" t="s">
        <v>1997</v>
      </c>
      <c r="J2" s="1506" t="s">
        <v>1998</v>
      </c>
      <c r="K2" s="1506" t="s">
        <v>1999</v>
      </c>
      <c r="L2" s="1506" t="s">
        <v>2000</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2960561</v>
      </c>
      <c r="D5" s="634"/>
      <c r="E5" s="634"/>
      <c r="F5" s="1057">
        <f>(C5+D5)-E5</f>
        <v>2960561</v>
      </c>
      <c r="G5" s="630"/>
      <c r="H5" s="636"/>
      <c r="I5" s="636"/>
      <c r="J5" s="636"/>
      <c r="K5" s="641"/>
      <c r="L5" s="1056">
        <f>F5-K5</f>
        <v>2960561</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219435726</v>
      </c>
      <c r="D8" s="635"/>
      <c r="E8" s="635"/>
      <c r="F8" s="1057">
        <f>(C8+D8)-E8</f>
        <v>219435726</v>
      </c>
      <c r="G8" s="631">
        <v>50</v>
      </c>
      <c r="H8" s="571">
        <v>72993623</v>
      </c>
      <c r="I8" s="571">
        <v>4266566</v>
      </c>
      <c r="J8" s="571"/>
      <c r="K8" s="1056">
        <f>(H8+I8)-J8</f>
        <v>77260189</v>
      </c>
      <c r="L8" s="1056">
        <f>F8-K8</f>
        <v>142175537</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59467841</v>
      </c>
      <c r="D10" s="1058">
        <v>3547734</v>
      </c>
      <c r="E10" s="1058"/>
      <c r="F10" s="1059">
        <f>(C10+D10)-E10</f>
        <v>63015575</v>
      </c>
      <c r="G10" s="631">
        <v>20</v>
      </c>
      <c r="H10" s="1060">
        <v>28368403</v>
      </c>
      <c r="I10" s="1060">
        <v>1678059</v>
      </c>
      <c r="J10" s="1060"/>
      <c r="K10" s="1056">
        <f>(H10+I10)-J10</f>
        <v>30046462</v>
      </c>
      <c r="L10" s="1056">
        <f>F10-K10</f>
        <v>32969113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17725246</v>
      </c>
      <c r="D12" s="635">
        <v>3831371</v>
      </c>
      <c r="E12" s="635"/>
      <c r="F12" s="1057">
        <f>(C12+D12)-E12</f>
        <v>21556617</v>
      </c>
      <c r="G12" s="631">
        <v>10</v>
      </c>
      <c r="H12" s="571">
        <v>14936225</v>
      </c>
      <c r="I12" s="571">
        <v>1054553</v>
      </c>
      <c r="J12" s="571"/>
      <c r="K12" s="1056">
        <f>(H12+I12)-J12</f>
        <v>15990778</v>
      </c>
      <c r="L12" s="1056">
        <f>F12-K12</f>
        <v>5565839</v>
      </c>
    </row>
    <row r="13" spans="1:14" ht="14.25" thickTop="1" thickBot="1" x14ac:dyDescent="0.25">
      <c r="A13" s="646" t="s">
        <v>1311</v>
      </c>
      <c r="B13" s="284">
        <v>252</v>
      </c>
      <c r="C13" s="635">
        <v>18406513</v>
      </c>
      <c r="D13" s="635">
        <v>1157159</v>
      </c>
      <c r="E13" s="635">
        <v>992720</v>
      </c>
      <c r="F13" s="1057">
        <f>(C13+D13)-E13</f>
        <v>18570952</v>
      </c>
      <c r="G13" s="631">
        <v>5</v>
      </c>
      <c r="H13" s="571">
        <v>14578397</v>
      </c>
      <c r="I13" s="571">
        <v>715325</v>
      </c>
      <c r="J13" s="571">
        <v>893444</v>
      </c>
      <c r="K13" s="1056">
        <f>(H13+I13)-J13</f>
        <v>14400278</v>
      </c>
      <c r="L13" s="1056">
        <f>F13-K13</f>
        <v>4170674</v>
      </c>
    </row>
    <row r="14" spans="1:14" ht="14.25" thickTop="1" thickBot="1" x14ac:dyDescent="0.25">
      <c r="A14" s="646" t="s">
        <v>1312</v>
      </c>
      <c r="B14" s="284">
        <v>253</v>
      </c>
      <c r="C14" s="571">
        <v>126493</v>
      </c>
      <c r="D14" s="571"/>
      <c r="E14" s="571"/>
      <c r="F14" s="1057">
        <f>(C14+D14)-E14</f>
        <v>126493</v>
      </c>
      <c r="G14" s="631">
        <v>3</v>
      </c>
      <c r="H14" s="571">
        <v>52705</v>
      </c>
      <c r="I14" s="571">
        <v>42164</v>
      </c>
      <c r="J14" s="571"/>
      <c r="K14" s="1056">
        <f>(H14+I14)-J14</f>
        <v>94869</v>
      </c>
      <c r="L14" s="1056">
        <f>F14-K14</f>
        <v>31624</v>
      </c>
    </row>
    <row r="15" spans="1:14" ht="15" customHeight="1" thickTop="1" thickBot="1" x14ac:dyDescent="0.25">
      <c r="A15" s="642" t="s">
        <v>607</v>
      </c>
      <c r="B15" s="628">
        <v>260</v>
      </c>
      <c r="C15" s="635">
        <v>229699</v>
      </c>
      <c r="D15" s="635">
        <v>2404892</v>
      </c>
      <c r="E15" s="635">
        <v>746490</v>
      </c>
      <c r="F15" s="1057">
        <f>(C15+D15)-E15</f>
        <v>1888101</v>
      </c>
      <c r="G15" s="632" t="s">
        <v>1007</v>
      </c>
      <c r="H15" s="633"/>
      <c r="I15" s="633"/>
      <c r="J15" s="633"/>
      <c r="K15" s="633"/>
      <c r="L15" s="1056">
        <f>F15-K15</f>
        <v>1888101</v>
      </c>
    </row>
    <row r="16" spans="1:14" ht="15" customHeight="1" thickTop="1" thickBot="1" x14ac:dyDescent="0.25">
      <c r="A16" s="830" t="s">
        <v>728</v>
      </c>
      <c r="B16" s="864">
        <v>200</v>
      </c>
      <c r="C16" s="637">
        <f>SUM(C3,C5:C6,C8:C10,C12:C15)</f>
        <v>318352079</v>
      </c>
      <c r="D16" s="637">
        <f>SUM(D3,D5:D6,D8:D10,D12:D15)</f>
        <v>10941156</v>
      </c>
      <c r="E16" s="637">
        <f>SUM(E3,E5:E6,E8:E10,E12:E15)</f>
        <v>1739210</v>
      </c>
      <c r="F16" s="637">
        <f>SUM(F3,F5:F6,F8:F10,F12:F15)</f>
        <v>327554025</v>
      </c>
      <c r="G16" s="631"/>
      <c r="H16" s="637">
        <f>SUM(H3,H6,H8:H10,H12:H14,)</f>
        <v>130929353</v>
      </c>
      <c r="I16" s="637">
        <f>SUM(I3,I6,I8:I10,I12:I14,)</f>
        <v>7756667</v>
      </c>
      <c r="J16" s="637">
        <f>SUM(J3,J6,J8:J10,J12:J14,)</f>
        <v>893444</v>
      </c>
      <c r="K16" s="1057">
        <f>(H16+I16)-J16</f>
        <v>137792576</v>
      </c>
      <c r="L16" s="1057">
        <f>F16-K16</f>
        <v>189761449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237459</v>
      </c>
      <c r="G17" s="630">
        <v>10</v>
      </c>
      <c r="H17" s="1067"/>
      <c r="I17" s="1056">
        <f>F17/G17</f>
        <v>23745.9</v>
      </c>
      <c r="J17" s="1067"/>
      <c r="K17" s="1068"/>
      <c r="L17" s="1068"/>
    </row>
    <row r="18" spans="1:12" ht="14.25" thickTop="1" thickBot="1" x14ac:dyDescent="0.25">
      <c r="A18" s="866" t="s">
        <v>774</v>
      </c>
      <c r="B18" s="867"/>
      <c r="C18" s="1069"/>
      <c r="D18" s="1069"/>
      <c r="E18" s="1069"/>
      <c r="F18" s="1070"/>
      <c r="G18" s="865"/>
      <c r="H18" s="638"/>
      <c r="I18" s="1057">
        <f>SUM(I16,I17)</f>
        <v>7780412.9000000004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S13" sqref="S13"/>
      <selection pane="bottomLeft" activeCell="S13" sqref="S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2006</v>
      </c>
      <c r="B1" s="2393"/>
      <c r="C1" s="2393"/>
      <c r="D1" s="2393"/>
      <c r="E1" s="2393"/>
      <c r="F1" s="2394"/>
      <c r="G1" s="930"/>
    </row>
    <row r="2" spans="1:7" ht="13.5" thickBot="1" x14ac:dyDescent="0.25">
      <c r="A2" s="2395" t="s">
        <v>555</v>
      </c>
      <c r="B2" s="2396"/>
      <c r="C2" s="2396"/>
      <c r="D2" s="2396"/>
      <c r="E2" s="2396"/>
      <c r="F2" s="2397"/>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8"/>
      <c r="B5" s="2399"/>
      <c r="C5" s="2399"/>
      <c r="D5" s="2399"/>
      <c r="E5" s="2399"/>
      <c r="F5" s="2399"/>
    </row>
    <row r="6" spans="1:7" ht="13.5" customHeight="1" thickBot="1" x14ac:dyDescent="0.25">
      <c r="A6" s="2389" t="s">
        <v>1291</v>
      </c>
      <c r="B6" s="2390"/>
      <c r="C6" s="2390"/>
      <c r="D6" s="2390"/>
      <c r="E6" s="2390"/>
      <c r="F6" s="2391"/>
      <c r="G6" s="355"/>
    </row>
    <row r="7" spans="1:7" s="355" customFormat="1" ht="12" thickTop="1" x14ac:dyDescent="0.2">
      <c r="A7" s="933" t="s">
        <v>580</v>
      </c>
      <c r="B7" s="574"/>
      <c r="C7" s="575"/>
      <c r="D7" s="574"/>
      <c r="E7" s="575"/>
      <c r="F7" s="574"/>
    </row>
    <row r="8" spans="1:7" ht="12" customHeight="1" x14ac:dyDescent="0.2">
      <c r="A8" s="357" t="s">
        <v>526</v>
      </c>
      <c r="B8" s="934" t="s">
        <v>1797</v>
      </c>
      <c r="C8" s="356"/>
      <c r="D8" s="357" t="s">
        <v>579</v>
      </c>
      <c r="E8" s="575" t="s">
        <v>1111</v>
      </c>
      <c r="F8" s="935">
        <f>'Expenditures 15-22'!K114</f>
        <v>97254301</v>
      </c>
      <c r="G8" s="355"/>
    </row>
    <row r="9" spans="1:7" ht="12" customHeight="1" x14ac:dyDescent="0.2">
      <c r="A9" s="357" t="s">
        <v>527</v>
      </c>
      <c r="B9" s="934" t="s">
        <v>1798</v>
      </c>
      <c r="C9" s="356"/>
      <c r="D9" s="357" t="s">
        <v>579</v>
      </c>
      <c r="E9" s="575"/>
      <c r="F9" s="936">
        <f>'Expenditures 15-22'!K150</f>
        <v>11689871</v>
      </c>
      <c r="G9" s="937"/>
    </row>
    <row r="10" spans="1:7" ht="12" customHeight="1" x14ac:dyDescent="0.2">
      <c r="A10" s="357" t="s">
        <v>577</v>
      </c>
      <c r="B10" s="934" t="s">
        <v>1799</v>
      </c>
      <c r="C10" s="356"/>
      <c r="D10" s="357" t="s">
        <v>579</v>
      </c>
      <c r="E10" s="575"/>
      <c r="F10" s="936">
        <f>'Expenditures 15-22'!K168</f>
        <v>23123935</v>
      </c>
      <c r="G10" s="937"/>
    </row>
    <row r="11" spans="1:7" ht="12" customHeight="1" x14ac:dyDescent="0.2">
      <c r="A11" s="357" t="s">
        <v>528</v>
      </c>
      <c r="B11" s="934" t="s">
        <v>1800</v>
      </c>
      <c r="C11" s="356"/>
      <c r="D11" s="357" t="s">
        <v>579</v>
      </c>
      <c r="E11" s="575"/>
      <c r="F11" s="936">
        <f>'Expenditures 15-22'!K204</f>
        <v>12507033</v>
      </c>
      <c r="G11" s="937"/>
    </row>
    <row r="12" spans="1:7" ht="12" customHeight="1" x14ac:dyDescent="0.2">
      <c r="A12" s="357" t="s">
        <v>529</v>
      </c>
      <c r="B12" s="934" t="s">
        <v>1801</v>
      </c>
      <c r="C12" s="356"/>
      <c r="D12" s="357" t="s">
        <v>579</v>
      </c>
      <c r="E12" s="575"/>
      <c r="F12" s="936">
        <f>'Expenditures 15-22'!K288</f>
        <v>4106254</v>
      </c>
      <c r="G12" s="937"/>
    </row>
    <row r="13" spans="1:7" ht="12" customHeight="1" x14ac:dyDescent="0.2">
      <c r="A13" s="357" t="s">
        <v>112</v>
      </c>
      <c r="B13" s="934" t="s">
        <v>1802</v>
      </c>
      <c r="C13" s="356"/>
      <c r="D13" s="357" t="s">
        <v>579</v>
      </c>
      <c r="E13" s="575"/>
      <c r="F13" s="936">
        <f>'Expenditures 15-22'!K331</f>
        <v>5356194</v>
      </c>
      <c r="G13" s="938"/>
    </row>
    <row r="14" spans="1:7" ht="12" customHeight="1" thickBot="1" x14ac:dyDescent="0.25">
      <c r="A14" s="939"/>
      <c r="B14" s="576"/>
      <c r="C14" s="577"/>
      <c r="D14" s="994" t="s">
        <v>579</v>
      </c>
      <c r="E14" s="588" t="s">
        <v>1111</v>
      </c>
      <c r="F14" s="940">
        <f>SUM(F8:F13)</f>
        <v>154037588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2469</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1803</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1804</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1805</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1806</v>
      </c>
      <c r="C38" s="952">
        <f>'Expenditures 15-22'!B15</f>
        <v>1600</v>
      </c>
      <c r="D38" s="954" t="str">
        <f>'Expenditures 15-22'!A15</f>
        <v>Summer School Programs</v>
      </c>
      <c r="E38" s="575"/>
      <c r="F38" s="1098">
        <f>'Expenditures 15-22'!K15-SUM('Expenditures 15-22'!G15,'Expenditures 15-22'!I15)</f>
        <v>141242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1807</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1808</v>
      </c>
      <c r="C52" s="955" t="str">
        <f>'Expenditures 15-22'!B75</f>
        <v>3000</v>
      </c>
      <c r="D52" s="954" t="s">
        <v>516</v>
      </c>
      <c r="E52" s="575"/>
      <c r="F52" s="1098">
        <f>'Expenditures 15-22'!K75-SUM('Expenditures 15-22'!G75,'Expenditures 15-22'!I75)</f>
        <v>456553</v>
      </c>
      <c r="G52" s="355"/>
    </row>
    <row r="53" spans="1:7" ht="12" customHeight="1" x14ac:dyDescent="0.2">
      <c r="A53" s="357" t="s">
        <v>526</v>
      </c>
      <c r="B53" s="357" t="s">
        <v>1809</v>
      </c>
      <c r="C53" s="955">
        <f>'Expenditures 15-22'!B102</f>
        <v>4000</v>
      </c>
      <c r="D53" s="954" t="str">
        <f>'Expenditures 15-22'!A102</f>
        <v>Total Payments to Other Govt Units</v>
      </c>
      <c r="E53" s="575"/>
      <c r="F53" s="1098">
        <f>'Expenditures 15-22'!K102</f>
        <v>736810</v>
      </c>
      <c r="G53" s="355"/>
    </row>
    <row r="54" spans="1:7" ht="12" customHeight="1" x14ac:dyDescent="0.2">
      <c r="A54" s="357" t="s">
        <v>526</v>
      </c>
      <c r="B54" s="357" t="s">
        <v>1810</v>
      </c>
      <c r="C54" s="955" t="s">
        <v>1137</v>
      </c>
      <c r="D54" s="951" t="s">
        <v>1277</v>
      </c>
      <c r="E54" s="575"/>
      <c r="F54" s="1098">
        <f>'Expenditures 15-22'!G114</f>
        <v>1663950</v>
      </c>
      <c r="G54" s="355"/>
    </row>
    <row r="55" spans="1:7" ht="12" customHeight="1" x14ac:dyDescent="0.2">
      <c r="A55" s="357" t="s">
        <v>526</v>
      </c>
      <c r="B55" s="357" t="s">
        <v>1811</v>
      </c>
      <c r="C55" s="955" t="s">
        <v>1137</v>
      </c>
      <c r="D55" s="951" t="s">
        <v>327</v>
      </c>
      <c r="E55" s="575"/>
      <c r="F55" s="1098">
        <f>'Expenditures 15-22'!I114</f>
        <v>146006</v>
      </c>
      <c r="G55" s="355"/>
    </row>
    <row r="56" spans="1:7" ht="12" customHeight="1" x14ac:dyDescent="0.2">
      <c r="A56" s="357" t="s">
        <v>527</v>
      </c>
      <c r="B56" s="357" t="s">
        <v>1812</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1813</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1814</v>
      </c>
      <c r="C58" s="952" t="s">
        <v>1137</v>
      </c>
      <c r="D58" s="951" t="s">
        <v>1277</v>
      </c>
      <c r="E58" s="575"/>
      <c r="F58" s="1100">
        <f>'Expenditures 15-22'!G150</f>
        <v>299984</v>
      </c>
      <c r="G58" s="355"/>
    </row>
    <row r="59" spans="1:7" ht="12" customHeight="1" x14ac:dyDescent="0.2">
      <c r="A59" s="961" t="s">
        <v>527</v>
      </c>
      <c r="B59" s="67" t="s">
        <v>1815</v>
      </c>
      <c r="C59" s="1041" t="s">
        <v>1137</v>
      </c>
      <c r="D59" s="67" t="s">
        <v>327</v>
      </c>
      <c r="F59" s="1101">
        <f>'Expenditures 15-22'!I150</f>
        <v>2782</v>
      </c>
      <c r="G59" s="355"/>
    </row>
    <row r="60" spans="1:7" ht="12" customHeight="1" x14ac:dyDescent="0.2">
      <c r="A60" s="961" t="s">
        <v>577</v>
      </c>
      <c r="B60" s="67" t="s">
        <v>1816</v>
      </c>
      <c r="C60" s="1041">
        <v>4000</v>
      </c>
      <c r="D60" s="67" t="s">
        <v>351</v>
      </c>
      <c r="F60" s="1102">
        <f>'Expenditures 15-22'!K154</f>
        <v>0</v>
      </c>
      <c r="G60" s="355"/>
    </row>
    <row r="61" spans="1:7" ht="12" customHeight="1" x14ac:dyDescent="0.2">
      <c r="A61" s="958" t="s">
        <v>577</v>
      </c>
      <c r="B61" s="958" t="s">
        <v>1817</v>
      </c>
      <c r="C61" s="959" t="str">
        <f>'Expenditures 15-22'!B164</f>
        <v>5300</v>
      </c>
      <c r="D61" s="1043" t="s">
        <v>350</v>
      </c>
      <c r="E61" s="589"/>
      <c r="F61" s="1098">
        <f>'Expenditures 15-22'!K164</f>
        <v>17480505</v>
      </c>
      <c r="G61" s="355"/>
    </row>
    <row r="62" spans="1:7" ht="12" customHeight="1" x14ac:dyDescent="0.2">
      <c r="A62" s="357" t="s">
        <v>528</v>
      </c>
      <c r="B62" s="357" t="s">
        <v>1818</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1819</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1820</v>
      </c>
      <c r="C64" s="959" t="str">
        <f>'Expenditures 15-22'!B200</f>
        <v>5300</v>
      </c>
      <c r="D64" s="1042" t="s">
        <v>350</v>
      </c>
      <c r="E64" s="575"/>
      <c r="F64" s="1098">
        <f>'Expenditures 15-22'!K200</f>
        <v>0</v>
      </c>
      <c r="G64" s="355"/>
    </row>
    <row r="65" spans="1:8" ht="12" customHeight="1" x14ac:dyDescent="0.2">
      <c r="A65" s="357" t="s">
        <v>528</v>
      </c>
      <c r="B65" s="357" t="s">
        <v>1821</v>
      </c>
      <c r="C65" s="952" t="s">
        <v>1137</v>
      </c>
      <c r="D65" s="951" t="s">
        <v>1277</v>
      </c>
      <c r="E65" s="575"/>
      <c r="F65" s="1098">
        <f>'Expenditures 15-22'!G204</f>
        <v>3496043</v>
      </c>
      <c r="G65" s="355"/>
    </row>
    <row r="66" spans="1:8" ht="12" customHeight="1" x14ac:dyDescent="0.2">
      <c r="A66" s="357" t="s">
        <v>528</v>
      </c>
      <c r="B66" s="357" t="s">
        <v>1822</v>
      </c>
      <c r="C66" s="952" t="s">
        <v>1137</v>
      </c>
      <c r="D66" s="951" t="s">
        <v>327</v>
      </c>
      <c r="E66" s="575"/>
      <c r="F66" s="1098">
        <f>'Expenditures 15-22'!I204</f>
        <v>27963</v>
      </c>
      <c r="G66" s="355"/>
    </row>
    <row r="67" spans="1:8" ht="12" customHeight="1" x14ac:dyDescent="0.2">
      <c r="A67" s="357" t="s">
        <v>529</v>
      </c>
      <c r="B67" s="357" t="s">
        <v>1823</v>
      </c>
      <c r="C67" s="952" t="str">
        <f>'Expenditures 15-22'!B210</f>
        <v>1125</v>
      </c>
      <c r="D67" s="1042" t="str">
        <f>'Expenditures 15-22'!A210</f>
        <v>Pre-K Programs</v>
      </c>
      <c r="E67" s="575"/>
      <c r="F67" s="1098">
        <f>'Expenditures 15-22'!K210</f>
        <v>0</v>
      </c>
      <c r="G67" s="355"/>
    </row>
    <row r="68" spans="1:8" ht="12" customHeight="1" x14ac:dyDescent="0.2">
      <c r="A68" s="357" t="s">
        <v>529</v>
      </c>
      <c r="B68" s="357" t="s">
        <v>1824</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1825</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1826</v>
      </c>
      <c r="C71" s="952">
        <f>'Expenditures 15-22'!B218</f>
        <v>1600</v>
      </c>
      <c r="D71" s="953" t="str">
        <f>'Expenditures 15-22'!A218</f>
        <v>Summer School Programs</v>
      </c>
      <c r="E71" s="575"/>
      <c r="F71" s="1098">
        <f>'Expenditures 15-22'!K218</f>
        <v>11627</v>
      </c>
      <c r="G71" s="355"/>
    </row>
    <row r="72" spans="1:8" ht="12" customHeight="1" x14ac:dyDescent="0.2">
      <c r="A72" s="357" t="s">
        <v>529</v>
      </c>
      <c r="B72" s="357" t="s">
        <v>1827</v>
      </c>
      <c r="C72" s="952">
        <f>'Expenditures 15-22'!B274</f>
        <v>3000</v>
      </c>
      <c r="D72" s="942" t="s">
        <v>516</v>
      </c>
      <c r="E72" s="575"/>
      <c r="F72" s="1098">
        <f>'Expenditures 15-22'!K274</f>
        <v>18746</v>
      </c>
      <c r="G72" s="355"/>
    </row>
    <row r="73" spans="1:8" ht="12" customHeight="1" x14ac:dyDescent="0.2">
      <c r="A73" s="357" t="s">
        <v>529</v>
      </c>
      <c r="B73" s="357" t="s">
        <v>1828</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1786</v>
      </c>
      <c r="E75" s="591" t="s">
        <v>1111</v>
      </c>
      <c r="F75" s="1103">
        <f>SUM(F18:F73)</f>
        <v>24484680</v>
      </c>
      <c r="G75" s="355"/>
    </row>
    <row r="76" spans="1:8" s="961" customFormat="1" ht="12" customHeight="1" thickTop="1" thickBot="1" x14ac:dyDescent="0.25">
      <c r="A76" s="581"/>
      <c r="B76" s="579"/>
      <c r="C76" s="580"/>
      <c r="D76" s="960" t="s">
        <v>1785</v>
      </c>
      <c r="E76" s="591"/>
      <c r="F76" s="1104">
        <f>(F14-F75)</f>
        <v>129552908</v>
      </c>
      <c r="G76" s="357"/>
    </row>
    <row r="77" spans="1:8" s="961" customFormat="1" ht="12" customHeight="1" thickTop="1" x14ac:dyDescent="0.2">
      <c r="A77" s="582"/>
      <c r="B77" s="579"/>
      <c r="C77" s="580"/>
      <c r="D77" s="960" t="s">
        <v>2020</v>
      </c>
      <c r="E77" s="591"/>
      <c r="F77" s="1566">
        <v>12474.97</v>
      </c>
      <c r="G77" s="358"/>
      <c r="H77" s="357"/>
    </row>
    <row r="78" spans="1:8" s="961" customFormat="1" ht="12" customHeight="1" thickBot="1" x14ac:dyDescent="0.25">
      <c r="A78" s="583"/>
      <c r="B78" s="579"/>
      <c r="C78" s="580"/>
      <c r="D78" s="960" t="s">
        <v>1851</v>
      </c>
      <c r="E78" s="591" t="s">
        <v>1111</v>
      </c>
      <c r="F78" s="1105">
        <f>IF(F77&gt;0,F76/F77," Complete Line 77")</f>
        <v>10385.027619304896</v>
      </c>
      <c r="G78" s="357"/>
    </row>
    <row r="79" spans="1:8" s="961" customFormat="1" ht="12" thickTop="1" x14ac:dyDescent="0.2">
      <c r="A79" s="382"/>
      <c r="B79" s="357"/>
      <c r="C79" s="356"/>
      <c r="D79" s="578"/>
      <c r="E79" s="575"/>
      <c r="F79" s="962"/>
      <c r="G79" s="357"/>
    </row>
    <row r="80" spans="1:8" s="961" customFormat="1" ht="12" thickBot="1" x14ac:dyDescent="0.25">
      <c r="A80" s="2389" t="s">
        <v>1292</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3255193</v>
      </c>
      <c r="G93" s="969"/>
    </row>
    <row r="94" spans="1:7" ht="12" customHeight="1" x14ac:dyDescent="0.2">
      <c r="A94" s="970" t="s">
        <v>146</v>
      </c>
      <c r="B94" s="970" t="s">
        <v>182</v>
      </c>
      <c r="C94" s="967">
        <v>1700</v>
      </c>
      <c r="D94" s="976" t="str">
        <f>'Revenues 9-14'!A82</f>
        <v>Total District/School Activity Income</v>
      </c>
      <c r="E94" s="383"/>
      <c r="F94" s="1063">
        <f>SUM('Revenues 9-14'!C82,'Revenues 9-14'!D82)</f>
        <v>1086977</v>
      </c>
      <c r="G94" s="969"/>
    </row>
    <row r="95" spans="1:7" ht="12" customHeight="1" x14ac:dyDescent="0.2">
      <c r="A95" s="970" t="s">
        <v>526</v>
      </c>
      <c r="B95" s="970" t="s">
        <v>183</v>
      </c>
      <c r="C95" s="967">
        <f>'Revenues 9-14'!B84</f>
        <v>1811</v>
      </c>
      <c r="D95" s="968" t="str">
        <f>'Revenues 9-14'!A84</f>
        <v>Rentals - Regular Textbooks</v>
      </c>
      <c r="E95" s="383"/>
      <c r="F95" s="1063">
        <f>'Revenues 9-14'!C84</f>
        <v>1119583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592</v>
      </c>
      <c r="G97" s="969"/>
    </row>
    <row r="98" spans="1:7" ht="12" customHeight="1" x14ac:dyDescent="0.2">
      <c r="A98" s="970" t="s">
        <v>526</v>
      </c>
      <c r="B98" s="970" t="s">
        <v>186</v>
      </c>
      <c r="C98" s="967">
        <f>'Revenues 9-14'!B91</f>
        <v>1829</v>
      </c>
      <c r="D98" s="968" t="str">
        <f>'Revenues 9-14'!A91</f>
        <v>Sales - Other (Describe &amp; Itemize)</v>
      </c>
      <c r="E98" s="383"/>
      <c r="F98" s="1063">
        <f>'Revenues 9-14'!C91</f>
        <v>275</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118314</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36686</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4612846</v>
      </c>
      <c r="G104" s="969"/>
    </row>
    <row r="105" spans="1:7" ht="12" customHeight="1" x14ac:dyDescent="0.2">
      <c r="A105" s="970" t="s">
        <v>761</v>
      </c>
      <c r="B105" s="970" t="s">
        <v>1708</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72323</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11062</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61642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3344865</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325168</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59849</v>
      </c>
      <c r="G127" s="68"/>
    </row>
    <row r="128" spans="1:7" ht="12" customHeight="1" x14ac:dyDescent="0.2">
      <c r="A128" s="380" t="s">
        <v>749</v>
      </c>
      <c r="B128" s="380" t="s">
        <v>880</v>
      </c>
      <c r="C128" s="985" t="s">
        <v>1137</v>
      </c>
      <c r="D128" s="984" t="str">
        <f>'Revenues 9-14'!A201</f>
        <v>Total Food Service</v>
      </c>
      <c r="E128" s="383"/>
      <c r="F128" s="1063">
        <f>SUM('Revenues 9-14'!C201,'Revenues 9-14'!G201)</f>
        <v>2011508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1303894</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2644380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500764</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1709</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1710</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1711</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1712</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1713</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1714</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1842</v>
      </c>
      <c r="C160" s="1175" t="s">
        <v>984</v>
      </c>
      <c r="D160" s="1176" t="s">
        <v>885</v>
      </c>
      <c r="E160" s="1177"/>
      <c r="F160" s="1063">
        <f>SUM(F136:F159)</f>
        <v>0</v>
      </c>
      <c r="G160" s="379"/>
    </row>
    <row r="161" spans="1:7" s="574" customFormat="1" x14ac:dyDescent="0.2">
      <c r="A161" s="1174" t="s">
        <v>526</v>
      </c>
      <c r="B161" s="1236" t="s">
        <v>1738</v>
      </c>
      <c r="C161" s="1175" t="s">
        <v>1736</v>
      </c>
      <c r="D161" s="1176" t="s">
        <v>1737</v>
      </c>
      <c r="E161" s="1177"/>
      <c r="F161" s="1063">
        <f>SUM('Revenues 9-14'!C260)</f>
        <v>41058</v>
      </c>
      <c r="G161" s="379"/>
    </row>
    <row r="162" spans="1:7" s="574" customFormat="1" x14ac:dyDescent="0.2">
      <c r="A162" s="1174" t="s">
        <v>578</v>
      </c>
      <c r="B162" s="1236" t="s">
        <v>1794</v>
      </c>
      <c r="C162" s="1175" t="s">
        <v>1795</v>
      </c>
      <c r="D162" s="1176" t="s">
        <v>1796</v>
      </c>
      <c r="E162" s="1177"/>
      <c r="F162" s="1063">
        <f>SUM('Revenues 9-14'!C261:H261,'Revenues 9-14'!J261:K261)</f>
        <v>275051</v>
      </c>
      <c r="G162" s="379"/>
    </row>
    <row r="163" spans="1:7" ht="12" customHeight="1" x14ac:dyDescent="0.2">
      <c r="A163" s="380" t="s">
        <v>1171</v>
      </c>
      <c r="B163" s="380" t="s">
        <v>1829</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25401</v>
      </c>
      <c r="G164" s="987">
        <v>6306</v>
      </c>
    </row>
    <row r="165" spans="1:7" ht="12" customHeight="1" x14ac:dyDescent="0.2">
      <c r="A165" s="380" t="s">
        <v>6</v>
      </c>
      <c r="B165" s="380" t="s">
        <v>1739</v>
      </c>
      <c r="C165" s="985">
        <f>'Revenues 9-14'!B264</f>
        <v>4909</v>
      </c>
      <c r="D165" s="984" t="str">
        <f>'Revenues 9-14'!A264</f>
        <v>Title III - Language Inst Program - Limited Eng (LIPLEP)</v>
      </c>
      <c r="E165" s="383"/>
      <c r="F165" s="1063">
        <f>SUM('Revenues 9-14'!C264,'Revenues 9-14'!F264,'Revenues 9-14'!G264)</f>
        <v>75650</v>
      </c>
      <c r="G165" s="987"/>
    </row>
    <row r="166" spans="1:7" ht="12" customHeight="1" x14ac:dyDescent="0.2">
      <c r="A166" s="380" t="s">
        <v>6</v>
      </c>
      <c r="B166" s="380" t="s">
        <v>1830</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230875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146493</v>
      </c>
      <c r="G171" s="991">
        <v>6320</v>
      </c>
    </row>
    <row r="172" spans="1:7" ht="12" customHeight="1" x14ac:dyDescent="0.2">
      <c r="A172" s="380" t="s">
        <v>753</v>
      </c>
      <c r="B172" s="380" t="s">
        <v>1740</v>
      </c>
      <c r="C172" s="985">
        <f>'Revenues 9-14'!B271</f>
        <v>4992</v>
      </c>
      <c r="D172" s="986" t="str">
        <f>'Revenues 9-14'!A271</f>
        <v>Medicaid Matching Funds - Fee-for-Service Program</v>
      </c>
      <c r="E172" s="383"/>
      <c r="F172" s="1063">
        <f>SUM('Revenues 9-14'!C271:D271,'Revenues 9-14'!F271:G271)</f>
        <v>94292</v>
      </c>
      <c r="G172" s="991"/>
    </row>
    <row r="173" spans="1:7" x14ac:dyDescent="0.2">
      <c r="A173" s="1040" t="s">
        <v>753</v>
      </c>
      <c r="B173" s="988" t="s">
        <v>1831</v>
      </c>
      <c r="C173" s="989">
        <f>'Revenues 9-14'!B272</f>
        <v>4999</v>
      </c>
      <c r="D173" s="990" t="str">
        <f>'Revenues 9-14'!A272</f>
        <v>Other Restricted Revenue from Federal Sources (Describe &amp; Itemize)</v>
      </c>
      <c r="E173" s="383"/>
      <c r="F173" s="1063">
        <f>SUM('Revenues 9-14'!C272:D272,'Revenues 9-14'!F272:G272)</f>
        <v>29443</v>
      </c>
      <c r="G173" s="380"/>
    </row>
    <row r="174" spans="1:7" x14ac:dyDescent="0.2">
      <c r="A174" s="380"/>
      <c r="B174" s="380"/>
      <c r="C174" s="384"/>
      <c r="D174" s="380"/>
      <c r="E174" s="383"/>
      <c r="F174" s="1106"/>
      <c r="G174" s="991"/>
    </row>
    <row r="175" spans="1:7" x14ac:dyDescent="0.2">
      <c r="A175" s="584"/>
      <c r="B175" s="585"/>
      <c r="C175" s="586"/>
      <c r="D175" s="992" t="s">
        <v>1849</v>
      </c>
      <c r="E175" s="1046" t="s">
        <v>1111</v>
      </c>
      <c r="F175" s="1107">
        <f>SUM(F83:F135,F160:F173)</f>
        <v>21484184</v>
      </c>
    </row>
    <row r="176" spans="1:7" ht="12" customHeight="1" x14ac:dyDescent="0.2">
      <c r="A176" s="584"/>
      <c r="B176" s="585"/>
      <c r="C176" s="586"/>
      <c r="D176" s="992" t="s">
        <v>1848</v>
      </c>
      <c r="E176" s="1046"/>
      <c r="F176" s="1108">
        <f>'PCTC-OEPP 28-29'!F76-F175</f>
        <v>108068724</v>
      </c>
    </row>
    <row r="177" spans="1:7" ht="12" customHeight="1" x14ac:dyDescent="0.2">
      <c r="A177" s="584"/>
      <c r="B177" s="585"/>
      <c r="C177" s="586"/>
      <c r="D177" s="992" t="s">
        <v>2004</v>
      </c>
      <c r="E177" s="1046"/>
      <c r="F177" s="1108">
        <f>'Cap Outlay Deprec 27'!I18</f>
        <v>7780412.9000000004</v>
      </c>
    </row>
    <row r="178" spans="1:7" ht="12" customHeight="1" x14ac:dyDescent="0.2">
      <c r="A178" s="584"/>
      <c r="B178" s="585"/>
      <c r="C178" s="586"/>
      <c r="D178" s="992" t="s">
        <v>1850</v>
      </c>
      <c r="E178" s="1046"/>
      <c r="F178" s="1108">
        <f>F176+F177</f>
        <v>115849136.90000001</v>
      </c>
    </row>
    <row r="179" spans="1:7" ht="12" customHeight="1" x14ac:dyDescent="0.2">
      <c r="A179" s="584"/>
      <c r="B179" s="587"/>
      <c r="C179" s="586"/>
      <c r="D179" s="992" t="s">
        <v>2005</v>
      </c>
      <c r="E179" s="1046"/>
      <c r="F179" s="1109">
        <f>'PCTC-OEPP 28-29'!F77</f>
        <v>12474.97</v>
      </c>
      <c r="G179" s="68"/>
    </row>
    <row r="180" spans="1:7" ht="12" customHeight="1" thickBot="1" x14ac:dyDescent="0.25">
      <c r="A180" s="584"/>
      <c r="B180" s="587"/>
      <c r="C180" s="586"/>
      <c r="D180" s="992" t="s">
        <v>1926</v>
      </c>
      <c r="E180" s="1046" t="s">
        <v>1927</v>
      </c>
      <c r="F180" s="1110">
        <f>F178/F179</f>
        <v>9286.5262922475977</v>
      </c>
      <c r="G180" s="67">
        <v>6323</v>
      </c>
    </row>
    <row r="181" spans="1:7" ht="12" thickTop="1" x14ac:dyDescent="0.2">
      <c r="B181" s="68"/>
      <c r="C181" s="384"/>
      <c r="D181" s="68"/>
      <c r="E181" s="384"/>
      <c r="F181" s="68"/>
      <c r="G181" s="993">
        <v>6326</v>
      </c>
    </row>
    <row r="182" spans="1:7" ht="12.2" customHeight="1" x14ac:dyDescent="0.2">
      <c r="A182" s="68" t="s">
        <v>1646</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S13" sqref="S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1615</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0" t="s">
        <v>1627</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4320</v>
      </c>
      <c r="F10" s="856"/>
      <c r="G10" s="1111"/>
      <c r="H10" s="215"/>
      <c r="I10" s="215"/>
    </row>
    <row r="11" spans="1:9" s="2" customFormat="1" ht="22.5" customHeight="1" x14ac:dyDescent="0.2">
      <c r="A11" s="2405" t="s">
        <v>2081</v>
      </c>
      <c r="B11" s="2406"/>
      <c r="C11" s="2406"/>
      <c r="D11" s="2407"/>
      <c r="E11" s="1993">
        <v>428533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1640</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73634618</v>
      </c>
      <c r="F19" s="763"/>
      <c r="G19" s="765">
        <f>'Expenditures 15-22'!K33-SUM('Expenditures 15-22'!G33,'Expenditures 15-22'!I33)+'Expenditures 15-22'!D223</f>
        <v>73634618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4520944</v>
      </c>
      <c r="F21" s="763"/>
      <c r="G21" s="765">
        <f>'Expenditures 15-22'!K42-SUM('Expenditures 15-22'!G42,'Expenditures 15-22'!I42)+'Expenditures 15-22'!K120-SUM('Expenditures 15-22'!G120,'Expenditures 15-22'!I120)+'Expenditures 15-22'!K174-SUM('Expenditures 15-22'!G174,'Expenditures 15-22'!I174)+'Expenditures 15-22'!D232</f>
        <v>4520944</v>
      </c>
      <c r="H21" s="285"/>
      <c r="I21" s="215"/>
    </row>
    <row r="22" spans="1:9" s="2" customFormat="1" ht="12" customHeight="1" x14ac:dyDescent="0.2">
      <c r="A22" s="762" t="s">
        <v>643</v>
      </c>
      <c r="B22" s="758"/>
      <c r="C22" s="757">
        <v>2200</v>
      </c>
      <c r="D22" s="763"/>
      <c r="E22" s="764">
        <f>'Expenditures 15-22'!K47-SUM('Expenditures 15-22'!G47,'Expenditures 15-22'!I47)+'Expenditures 15-22'!D237</f>
        <v>3039433</v>
      </c>
      <c r="F22" s="763"/>
      <c r="G22" s="765">
        <f>'Expenditures 15-22'!K47-SUM('Expenditures 15-22'!G47,'Expenditures 15-22'!I47)+'Expenditures 15-22'!D237</f>
        <v>3039433</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6109749</v>
      </c>
      <c r="F23" s="763"/>
      <c r="G23" s="764">
        <f>'Expenditures 15-22'!K53-SUM('Expenditures 15-22'!G53,'Expenditures 15-22'!I53)+'Expenditures 15-22'!D251+'Expenditures 15-22'!K323-SUM('Expenditures 15-22'!G323,'Expenditures 15-22'!I323)</f>
        <v>6109749</v>
      </c>
      <c r="H23" s="285"/>
      <c r="I23" s="215"/>
    </row>
    <row r="24" spans="1:9" s="2" customFormat="1" ht="12" customHeight="1" x14ac:dyDescent="0.2">
      <c r="A24" s="762" t="s">
        <v>645</v>
      </c>
      <c r="B24" s="758"/>
      <c r="C24" s="757">
        <v>2400</v>
      </c>
      <c r="D24" s="763"/>
      <c r="E24" s="764">
        <f>'Expenditures 15-22'!K57-SUM('Expenditures 15-22'!G57,'Expenditures 15-22'!I57)+'Expenditures 15-22'!D255</f>
        <v>5757795</v>
      </c>
      <c r="F24" s="763"/>
      <c r="G24" s="765">
        <f>'Expenditures 15-22'!K57-SUM('Expenditures 15-22'!G57,'Expenditures 15-22'!I57)+'Expenditures 15-22'!D255</f>
        <v>5757795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249438</v>
      </c>
      <c r="E26" s="764">
        <f>'Expenditures 15-22'!K122-SUM('Expenditures 15-22'!G122,'Expenditures 15-22'!I122)+E7</f>
        <v>0</v>
      </c>
      <c r="F26" s="764">
        <f>'Expenditures 15-22'!K59-SUM('Expenditures 15-22'!G59,'Expenditures 15-22'!I59)+'Expenditures 15-22'!D257-E7</f>
        <v>249438</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657081</v>
      </c>
      <c r="E27" s="764">
        <f>E8</f>
        <v>0</v>
      </c>
      <c r="F27" s="764">
        <f>'Expenditures 15-22'!K60-SUM('Expenditures 15-22'!G60,'Expenditures 15-22'!I60)+'Expenditures 15-22'!D258-E8</f>
        <v>657081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12552118</v>
      </c>
      <c r="F28" s="767">
        <f>'Expenditures 15-22'!K61-SUM('Expenditures 15-22'!G61,'Expenditures 15-22'!I61)+'Expenditures 15-22'!K124-SUM('Expenditures 15-22'!G124,'Expenditures 15-22'!I124)+'Expenditures 15-22'!D260-E9</f>
        <v>12552118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9014308</v>
      </c>
      <c r="F29" s="763"/>
      <c r="G29" s="765">
        <f>'Expenditures 15-22'!K62-SUM('Expenditures 15-22'!G62,'Expenditures 15-22'!I62)+'Expenditures 15-22'!K125-SUM('Expenditures 15-22'!G125,'Expenditures 15-22'!I125)+'Expenditures 15-22'!K176-SUM('Expenditures 15-22'!G176,'Expenditures 15-22'!I176)+'Expenditures 15-22'!D261</f>
        <v>9014308</v>
      </c>
      <c r="H29" s="391"/>
    </row>
    <row r="30" spans="1:9" ht="12" customHeight="1" x14ac:dyDescent="0.2">
      <c r="A30" s="762" t="s">
        <v>106</v>
      </c>
      <c r="B30" s="760"/>
      <c r="C30" s="757">
        <v>2560</v>
      </c>
      <c r="D30" s="763"/>
      <c r="E30" s="764">
        <f>'Expenditures 15-22'!K63-SUM('Expenditures 15-22'!G63,'Expenditures 15-22'!I63)+'Expenditures 15-22'!D262-E10</f>
        <v>5136015</v>
      </c>
      <c r="F30" s="763"/>
      <c r="G30" s="764">
        <f>'Expenditures 15-22'!K63-SUM('Expenditures 15-22'!G63,'Expenditures 15-22'!I63)+'Expenditures 15-22'!D262-E10</f>
        <v>5136015</v>
      </c>
    </row>
    <row r="31" spans="1:9" ht="12" customHeight="1" x14ac:dyDescent="0.2">
      <c r="A31" s="762" t="s">
        <v>107</v>
      </c>
      <c r="B31" s="760"/>
      <c r="C31" s="757">
        <v>2570</v>
      </c>
      <c r="D31" s="764">
        <f>'Expenditures 15-22'!K64-SUM('Expenditures 15-22'!G64,'Expenditures 15-22'!I64)+'Expenditures 15-22'!D263-E12</f>
        <v>374054</v>
      </c>
      <c r="E31" s="764">
        <f>E12</f>
        <v>0</v>
      </c>
      <c r="F31" s="764">
        <f>'Expenditures 15-22'!K64-SUM('Expenditures 15-22'!G64,'Expenditures 15-22'!I64)+'Expenditures 15-22'!D263-E12</f>
        <v>374054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95029</v>
      </c>
      <c r="F35" s="763"/>
      <c r="G35" s="764">
        <f>'Expenditures 15-22'!K69-SUM('Expenditures 15-22'!G69,'Expenditures 15-22'!I69)+'Expenditures 15-22'!D268</f>
        <v>95029</v>
      </c>
    </row>
    <row r="36" spans="1:7" ht="12" customHeight="1" x14ac:dyDescent="0.2">
      <c r="A36" s="762" t="s">
        <v>463</v>
      </c>
      <c r="B36" s="760"/>
      <c r="C36" s="757">
        <v>2640</v>
      </c>
      <c r="D36" s="764">
        <f>'Expenditures 15-22'!K70-SUM('Expenditures 15-22'!G70,'Expenditures 15-22'!I70)+'Expenditures 15-22'!D269-E13</f>
        <v>411039</v>
      </c>
      <c r="E36" s="764">
        <f>E13</f>
        <v>0</v>
      </c>
      <c r="F36" s="764">
        <f>'Expenditures 15-22'!K70-SUM('Expenditures 15-22'!G70,'Expenditures 15-22'!I70)+'Expenditures 15-22'!D269-E13</f>
        <v>411039</v>
      </c>
      <c r="G36" s="764">
        <f>E13</f>
        <v>0</v>
      </c>
    </row>
    <row r="37" spans="1:7" ht="12" customHeight="1" x14ac:dyDescent="0.2">
      <c r="A37" s="762" t="s">
        <v>464</v>
      </c>
      <c r="B37" s="760"/>
      <c r="C37" s="757">
        <v>2660</v>
      </c>
      <c r="D37" s="764">
        <f>'Expenditures 15-22'!K71-SUM('Expenditures 15-22'!G71,'Expenditures 15-22'!I71)+'Expenditures 15-22'!D270-E14</f>
        <v>2309713</v>
      </c>
      <c r="E37" s="764">
        <f>E14</f>
        <v>0</v>
      </c>
      <c r="F37" s="764">
        <f>'Expenditures 15-22'!K71-SUM('Expenditures 15-22'!G71,'Expenditures 15-22'!I71)+'Expenditures 15-22'!D270-E14</f>
        <v>2309713</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475299</v>
      </c>
      <c r="F39" s="763"/>
      <c r="G39" s="764">
        <f>'Expenditures 15-22'!K75-SUM('Expenditures 15-22'!G75,'Expenditures 15-22'!I75)+'Expenditures 15-22'!K130-SUM('Expenditures 15-22'!G130,'Expenditures 15-22'!I130)+'Expenditures 15-22'!K179-SUM('Expenditures 15-22'!G179,'Expenditures 15-22'!I179)+'Expenditures 15-22'!D274</f>
        <v>475299</v>
      </c>
    </row>
    <row r="40" spans="1:7" ht="12" customHeight="1" x14ac:dyDescent="0.2">
      <c r="A40" s="779" t="s">
        <v>162</v>
      </c>
      <c r="B40" s="780"/>
      <c r="C40" s="781"/>
      <c r="D40" s="767">
        <f>SUM(D19:D39)</f>
        <v>4001325</v>
      </c>
      <c r="E40" s="767">
        <f>SUM(E19:E39)</f>
        <v>120335308</v>
      </c>
      <c r="F40" s="767">
        <f>SUM(F19:F39)</f>
        <v>16553443</v>
      </c>
      <c r="G40" s="767">
        <f>SUM(G19:G39)</f>
        <v>107783190</v>
      </c>
    </row>
    <row r="41" spans="1:7" x14ac:dyDescent="0.2">
      <c r="A41" s="285"/>
      <c r="B41" s="215"/>
      <c r="C41" s="286"/>
      <c r="D41" s="2403" t="s">
        <v>601</v>
      </c>
      <c r="E41" s="2404"/>
      <c r="F41" s="771" t="s">
        <v>602</v>
      </c>
      <c r="G41" s="778"/>
    </row>
    <row r="42" spans="1:7" ht="12" customHeight="1" x14ac:dyDescent="0.2">
      <c r="A42" s="285"/>
      <c r="B42" s="215"/>
      <c r="C42" s="286"/>
      <c r="D42" s="772" t="s">
        <v>550</v>
      </c>
      <c r="E42" s="768">
        <f>D40</f>
        <v>4001325</v>
      </c>
      <c r="F42" s="772" t="s">
        <v>552</v>
      </c>
      <c r="G42" s="768">
        <f>F40</f>
        <v>16553443</v>
      </c>
    </row>
    <row r="43" spans="1:7" ht="12" customHeight="1" x14ac:dyDescent="0.2">
      <c r="A43" s="285"/>
      <c r="B43" s="215"/>
      <c r="C43" s="286"/>
      <c r="D43" s="772" t="s">
        <v>551</v>
      </c>
      <c r="E43" s="768">
        <f>E40</f>
        <v>120335308</v>
      </c>
      <c r="F43" s="772" t="s">
        <v>551</v>
      </c>
      <c r="G43" s="768">
        <f>G40</f>
        <v>107783190</v>
      </c>
    </row>
    <row r="44" spans="1:7" ht="12" customHeight="1" x14ac:dyDescent="0.2">
      <c r="A44" s="285"/>
      <c r="B44" s="215"/>
      <c r="C44" s="215"/>
      <c r="D44" s="782" t="s">
        <v>1164</v>
      </c>
      <c r="E44" s="783">
        <f>(E42/E43)</f>
        <v>3.3251462654668239E-2</v>
      </c>
      <c r="F44" s="782" t="s">
        <v>1164</v>
      </c>
      <c r="G44" s="783">
        <f>(G42/G43)</f>
        <v>0.15358093409556722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S13" sqref="S13"/>
      <selection pane="bottomLeft" activeCell="S13" sqref="S1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1647</v>
      </c>
      <c r="B1" s="2408"/>
      <c r="C1" s="2408"/>
      <c r="D1" s="2408"/>
      <c r="E1" s="2408"/>
    </row>
    <row r="2" spans="1:7" ht="14.25" customHeight="1" x14ac:dyDescent="0.2">
      <c r="A2" s="1920" t="s">
        <v>1648</v>
      </c>
      <c r="B2" s="1920"/>
      <c r="C2" s="1920"/>
      <c r="D2" s="1920"/>
      <c r="E2" s="1921"/>
    </row>
    <row r="3" spans="1:7" ht="15" customHeight="1" x14ac:dyDescent="0.2">
      <c r="A3" s="1920" t="s">
        <v>2007</v>
      </c>
      <c r="B3" s="1920"/>
      <c r="C3" s="1920"/>
      <c r="D3" s="1920"/>
      <c r="E3" s="1921"/>
    </row>
    <row r="4" spans="1:7" ht="3.75" customHeight="1" x14ac:dyDescent="0.2">
      <c r="A4" s="1920"/>
      <c r="B4" s="1920"/>
      <c r="C4" s="1920"/>
      <c r="D4" s="1920"/>
      <c r="E4" s="1921"/>
    </row>
    <row r="5" spans="1:7" ht="15" x14ac:dyDescent="0.25">
      <c r="A5" s="2412" t="s">
        <v>1928</v>
      </c>
      <c r="B5" s="2413"/>
      <c r="C5" s="2413"/>
      <c r="D5" s="2413"/>
      <c r="E5" s="2413"/>
    </row>
    <row r="6" spans="1:7" ht="12" customHeight="1" x14ac:dyDescent="0.25">
      <c r="A6" s="1923"/>
      <c r="B6" s="2414" t="str">
        <f>COVER!A17</f>
        <v>McLean Co USD 5</v>
      </c>
      <c r="C6" s="2414"/>
      <c r="D6" s="2414"/>
      <c r="E6" s="1924"/>
    </row>
    <row r="7" spans="1:7" ht="11.25" customHeight="1" x14ac:dyDescent="0.25">
      <c r="A7" s="1923"/>
      <c r="B7" s="2415">
        <f>COVER!A13</f>
        <v>17064005026</v>
      </c>
      <c r="C7" s="2415"/>
      <c r="D7" s="2415"/>
      <c r="E7" s="1924"/>
    </row>
    <row r="8" spans="1:7" ht="34.5" customHeight="1" x14ac:dyDescent="0.2">
      <c r="A8" s="1945" t="s">
        <v>1649</v>
      </c>
      <c r="B8" s="1925" t="s">
        <v>1650</v>
      </c>
      <c r="C8" s="1925" t="s">
        <v>1651</v>
      </c>
      <c r="D8" s="1926" t="s">
        <v>1652</v>
      </c>
      <c r="E8" s="1925" t="s">
        <v>1653</v>
      </c>
      <c r="G8" s="1944" t="b">
        <v>0</v>
      </c>
    </row>
    <row r="9" spans="1:7" ht="15.75" customHeight="1" x14ac:dyDescent="0.2">
      <c r="A9" s="1946" t="s">
        <v>1923</v>
      </c>
      <c r="B9" s="1927"/>
      <c r="C9" s="1927"/>
      <c r="D9" s="1928"/>
      <c r="E9" s="1929"/>
    </row>
    <row r="10" spans="1:7" ht="27.75" customHeight="1" x14ac:dyDescent="0.2">
      <c r="A10" s="1930" t="s">
        <v>1725</v>
      </c>
      <c r="B10" s="1931"/>
      <c r="C10" s="1931"/>
      <c r="D10" s="1994" t="s">
        <v>1654</v>
      </c>
      <c r="E10" s="1932" t="s">
        <v>1655</v>
      </c>
    </row>
    <row r="11" spans="1:7" ht="12" customHeight="1" x14ac:dyDescent="0.2">
      <c r="A11" s="1933" t="s">
        <v>1656</v>
      </c>
      <c r="B11" s="1934"/>
      <c r="C11" s="1934"/>
      <c r="D11" s="1935"/>
      <c r="E11" s="1936"/>
    </row>
    <row r="12" spans="1:7" ht="12" customHeight="1" x14ac:dyDescent="0.2">
      <c r="A12" s="1933" t="s">
        <v>1657</v>
      </c>
      <c r="B12" s="1934"/>
      <c r="C12" s="1934"/>
      <c r="D12" s="1937"/>
      <c r="E12" s="1936"/>
    </row>
    <row r="13" spans="1:7" ht="12" customHeight="1" x14ac:dyDescent="0.2">
      <c r="A13" s="1933" t="s">
        <v>1658</v>
      </c>
      <c r="B13" s="1934"/>
      <c r="C13" s="1934"/>
      <c r="D13" s="1937"/>
      <c r="E13" s="1936"/>
    </row>
    <row r="14" spans="1:7" ht="12" customHeight="1" x14ac:dyDescent="0.2">
      <c r="A14" s="1933" t="s">
        <v>1659</v>
      </c>
      <c r="B14" s="1934"/>
      <c r="C14" s="1934"/>
      <c r="D14" s="1937"/>
      <c r="E14" s="1936"/>
    </row>
    <row r="15" spans="1:7" ht="12" customHeight="1" x14ac:dyDescent="0.2">
      <c r="A15" s="1933" t="s">
        <v>1660</v>
      </c>
      <c r="B15" s="1934"/>
      <c r="C15" s="1934"/>
      <c r="D15" s="1937"/>
      <c r="E15" s="1936"/>
    </row>
    <row r="16" spans="1:7" ht="12" customHeight="1" x14ac:dyDescent="0.2">
      <c r="A16" s="1933" t="s">
        <v>1661</v>
      </c>
      <c r="B16" s="1934"/>
      <c r="C16" s="1934"/>
      <c r="D16" s="1937"/>
      <c r="E16" s="1936"/>
    </row>
    <row r="17" spans="1:11" ht="12" customHeight="1" x14ac:dyDescent="0.2">
      <c r="A17" s="1933" t="s">
        <v>1662</v>
      </c>
      <c r="B17" s="1934"/>
      <c r="C17" s="1934"/>
      <c r="D17" s="1937"/>
      <c r="E17" s="1936"/>
    </row>
    <row r="18" spans="1:11" ht="12" customHeight="1" x14ac:dyDescent="0.2">
      <c r="A18" s="1933" t="s">
        <v>1663</v>
      </c>
      <c r="B18" s="1934"/>
      <c r="C18" s="1934"/>
      <c r="D18" s="1937"/>
      <c r="E18" s="1936"/>
    </row>
    <row r="19" spans="1:11" ht="12" customHeight="1" x14ac:dyDescent="0.2">
      <c r="A19" s="1933" t="s">
        <v>1908</v>
      </c>
      <c r="B19" s="1934"/>
      <c r="C19" s="1934"/>
      <c r="D19" s="1937"/>
      <c r="E19" s="1936"/>
    </row>
    <row r="20" spans="1:11" ht="12" customHeight="1" x14ac:dyDescent="0.2">
      <c r="A20" s="1933" t="s">
        <v>1909</v>
      </c>
      <c r="B20" s="1934"/>
      <c r="C20" s="1934"/>
      <c r="D20" s="1937"/>
      <c r="E20" s="1936"/>
    </row>
    <row r="21" spans="1:11" ht="12" customHeight="1" x14ac:dyDescent="0.2">
      <c r="A21" s="1933" t="s">
        <v>1910</v>
      </c>
      <c r="B21" s="1934"/>
      <c r="C21" s="1934"/>
      <c r="D21" s="1937"/>
      <c r="E21" s="1936"/>
    </row>
    <row r="22" spans="1:11" ht="12" customHeight="1" x14ac:dyDescent="0.2">
      <c r="A22" s="1933" t="s">
        <v>1911</v>
      </c>
      <c r="B22" s="1934"/>
      <c r="C22" s="1934"/>
      <c r="D22" s="1937"/>
      <c r="E22" s="1936"/>
    </row>
    <row r="23" spans="1:11" ht="12" customHeight="1" x14ac:dyDescent="0.2">
      <c r="A23" s="1933" t="s">
        <v>1912</v>
      </c>
      <c r="B23" s="1934"/>
      <c r="C23" s="1934"/>
      <c r="D23" s="1937"/>
      <c r="E23" s="1936"/>
    </row>
    <row r="24" spans="1:11" ht="12" customHeight="1" x14ac:dyDescent="0.2">
      <c r="A24" s="1933" t="s">
        <v>1913</v>
      </c>
      <c r="B24" s="1934"/>
      <c r="C24" s="1934"/>
      <c r="D24" s="1937"/>
      <c r="E24" s="1936"/>
    </row>
    <row r="25" spans="1:11" ht="12" customHeight="1" x14ac:dyDescent="0.2">
      <c r="A25" s="1933" t="s">
        <v>1914</v>
      </c>
      <c r="B25" s="1934"/>
      <c r="C25" s="1934"/>
      <c r="D25" s="1937"/>
      <c r="E25" s="1936"/>
    </row>
    <row r="26" spans="1:11" ht="12" customHeight="1" x14ac:dyDescent="0.2">
      <c r="A26" s="1933" t="s">
        <v>1915</v>
      </c>
      <c r="B26" s="1934"/>
      <c r="C26" s="1934"/>
      <c r="D26" s="1937"/>
      <c r="E26" s="1936"/>
    </row>
    <row r="27" spans="1:11" x14ac:dyDescent="0.2">
      <c r="A27" s="1933" t="s">
        <v>1916</v>
      </c>
      <c r="B27" s="1934"/>
      <c r="C27" s="1934"/>
      <c r="D27" s="1937"/>
      <c r="E27" s="1936"/>
    </row>
    <row r="28" spans="1:11" ht="12" customHeight="1" x14ac:dyDescent="0.2">
      <c r="A28" s="1933" t="s">
        <v>1917</v>
      </c>
      <c r="B28" s="1934"/>
      <c r="C28" s="1934"/>
      <c r="D28" s="1937"/>
      <c r="E28" s="1936"/>
    </row>
    <row r="29" spans="1:11" ht="12" customHeight="1" x14ac:dyDescent="0.2">
      <c r="A29" s="1933" t="s">
        <v>1918</v>
      </c>
      <c r="B29" s="1934"/>
      <c r="C29" s="1934"/>
      <c r="D29" s="1937"/>
      <c r="E29" s="1936"/>
    </row>
    <row r="30" spans="1:11" ht="12" customHeight="1" x14ac:dyDescent="0.2">
      <c r="A30" s="1933" t="s">
        <v>1919</v>
      </c>
      <c r="B30" s="1934"/>
      <c r="C30" s="1934"/>
      <c r="D30" s="1937"/>
      <c r="E30" s="1936"/>
    </row>
    <row r="31" spans="1:11" ht="12" customHeight="1" x14ac:dyDescent="0.2">
      <c r="A31" s="1933" t="s">
        <v>1920</v>
      </c>
      <c r="B31" s="1934" t="s">
        <v>2091</v>
      </c>
      <c r="C31" s="1934" t="s">
        <v>2091</v>
      </c>
      <c r="D31" s="1937"/>
      <c r="E31" s="1936" t="s">
        <v>2118</v>
      </c>
      <c r="K31" s="1947"/>
    </row>
    <row r="32" spans="1:11" ht="12" customHeight="1" x14ac:dyDescent="0.2">
      <c r="A32" s="1933" t="s">
        <v>1921</v>
      </c>
      <c r="B32" s="1934"/>
      <c r="C32" s="1934"/>
      <c r="D32" s="1937"/>
      <c r="E32" s="1936"/>
    </row>
    <row r="33" spans="1:5" ht="12" customHeight="1" x14ac:dyDescent="0.2">
      <c r="A33" s="1933" t="s">
        <v>1922</v>
      </c>
      <c r="B33" s="1934"/>
      <c r="C33" s="1934"/>
      <c r="D33" s="1937"/>
      <c r="E33" s="1936"/>
    </row>
    <row r="34" spans="1:5" ht="12" customHeight="1" x14ac:dyDescent="0.25">
      <c r="A34" s="1938"/>
      <c r="B34" s="1938"/>
      <c r="C34" s="1938"/>
      <c r="D34" s="1938"/>
      <c r="E34" s="1938"/>
    </row>
    <row r="35" spans="1:5" ht="12" customHeight="1" x14ac:dyDescent="0.2">
      <c r="A35" s="1939" t="s">
        <v>1665</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1664</v>
      </c>
      <c r="B40" s="2424"/>
      <c r="C40" s="2424"/>
      <c r="D40" s="2424"/>
      <c r="E40" s="2425"/>
    </row>
    <row r="41" spans="1:5" s="1938" customFormat="1" ht="12" customHeight="1" x14ac:dyDescent="0.25">
      <c r="A41" s="2426" t="s">
        <v>2188</v>
      </c>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2">
    <mergeCell ref="A1:E1"/>
    <mergeCell ref="A44:E44"/>
    <mergeCell ref="A5:E5"/>
    <mergeCell ref="B6:D6"/>
    <mergeCell ref="B7:D7"/>
    <mergeCell ref="B35:E35"/>
    <mergeCell ref="A36:E36"/>
    <mergeCell ref="A37:E37"/>
    <mergeCell ref="A38:E38"/>
    <mergeCell ref="B40:E40"/>
    <mergeCell ref="A43:E43"/>
    <mergeCell ref="A41:E42"/>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S13" sqref="S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4" t="str">
        <f>COVER!A17</f>
        <v>McLean Co USD 5</v>
      </c>
      <c r="J6" s="2435"/>
    </row>
    <row r="7" spans="1:10" x14ac:dyDescent="0.2">
      <c r="A7" s="2436" t="s">
        <v>1014</v>
      </c>
      <c r="B7" s="2437"/>
      <c r="C7" s="2437"/>
      <c r="D7" s="2437"/>
      <c r="E7" s="2438"/>
      <c r="F7" s="1605"/>
      <c r="G7" s="1594"/>
      <c r="H7" s="1604" t="s">
        <v>430</v>
      </c>
      <c r="I7" s="2439">
        <f>COVER!A13</f>
        <v>17064005026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2008</v>
      </c>
      <c r="F9" s="1615"/>
      <c r="G9" s="1615"/>
      <c r="H9" s="1616" t="s">
        <v>2009</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0" t="s">
        <v>559</v>
      </c>
      <c r="B11" s="2441"/>
      <c r="C11" s="2442"/>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553944</v>
      </c>
      <c r="F12" s="1633"/>
      <c r="G12" s="1632">
        <f t="shared" ref="G12:G18" si="0">SUM(E12:F12)</f>
        <v>553944</v>
      </c>
      <c r="H12" s="1634">
        <v>562058</v>
      </c>
      <c r="I12" s="1633"/>
      <c r="J12" s="1632">
        <f t="shared" ref="J12:J18" si="1">SUM(H12:I12)</f>
        <v>562058</v>
      </c>
    </row>
    <row r="13" spans="1:10" ht="15" customHeight="1" x14ac:dyDescent="0.2">
      <c r="A13" s="1628">
        <v>2</v>
      </c>
      <c r="B13" s="1629" t="s">
        <v>45</v>
      </c>
      <c r="C13" s="1630"/>
      <c r="D13" s="1631">
        <v>2330</v>
      </c>
      <c r="E13" s="1632">
        <f>'Expenditures 15-22'!K51</f>
        <v>214007</v>
      </c>
      <c r="F13" s="1633"/>
      <c r="G13" s="1632">
        <f t="shared" si="0"/>
        <v>214007</v>
      </c>
      <c r="H13" s="1634">
        <v>127825</v>
      </c>
      <c r="I13" s="1633"/>
      <c r="J13" s="1632">
        <f t="shared" si="1"/>
        <v>127825</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1234</v>
      </c>
      <c r="C15" s="1630"/>
      <c r="D15" s="1631">
        <v>2510</v>
      </c>
      <c r="E15" s="1632">
        <f>'Expenditures 15-22'!K59</f>
        <v>221654</v>
      </c>
      <c r="F15" s="1632">
        <f>'Expenditures 15-22'!K122</f>
        <v>0</v>
      </c>
      <c r="G15" s="1632">
        <f t="shared" si="0"/>
        <v>221654</v>
      </c>
      <c r="H15" s="1634">
        <v>239776</v>
      </c>
      <c r="I15" s="1634"/>
      <c r="J15" s="1632">
        <f t="shared" si="1"/>
        <v>239776</v>
      </c>
    </row>
    <row r="16" spans="1:10" ht="15" customHeight="1" x14ac:dyDescent="0.2">
      <c r="A16" s="1628">
        <v>5</v>
      </c>
      <c r="B16" s="1629" t="s">
        <v>107</v>
      </c>
      <c r="C16" s="1630"/>
      <c r="D16" s="1631">
        <v>2570</v>
      </c>
      <c r="E16" s="1632">
        <f>'Expenditures 15-22'!K64</f>
        <v>363840</v>
      </c>
      <c r="F16" s="1633"/>
      <c r="G16" s="1632">
        <f t="shared" si="0"/>
        <v>363840</v>
      </c>
      <c r="H16" s="1634">
        <v>372092</v>
      </c>
      <c r="I16" s="1633"/>
      <c r="J16" s="1632">
        <f t="shared" si="1"/>
        <v>372092</v>
      </c>
    </row>
    <row r="17" spans="1:10" ht="15" customHeight="1" x14ac:dyDescent="0.2">
      <c r="A17" s="1628">
        <v>6</v>
      </c>
      <c r="B17" s="1629" t="s">
        <v>1226</v>
      </c>
      <c r="C17" s="1630"/>
      <c r="D17" s="1631">
        <v>2610</v>
      </c>
      <c r="E17" s="1632">
        <f>'Expenditures 15-22'!K67</f>
        <v>0</v>
      </c>
      <c r="F17" s="1633"/>
      <c r="G17" s="1632">
        <f t="shared" si="0"/>
        <v>0</v>
      </c>
      <c r="H17" s="1634">
        <v>0</v>
      </c>
      <c r="I17" s="1633"/>
      <c r="J17" s="1632">
        <f t="shared" si="1"/>
        <v>0</v>
      </c>
    </row>
    <row r="18" spans="1:10" ht="22.5" customHeight="1" x14ac:dyDescent="0.2">
      <c r="A18" s="1911">
        <v>7</v>
      </c>
      <c r="B18" s="2443" t="s">
        <v>8</v>
      </c>
      <c r="C18" s="2444"/>
      <c r="D18" s="2445"/>
      <c r="E18" s="1636"/>
      <c r="F18" s="1636"/>
      <c r="G18" s="1637">
        <f t="shared" si="0"/>
        <v>0</v>
      </c>
      <c r="H18" s="1634">
        <v>0</v>
      </c>
      <c r="I18" s="1634"/>
      <c r="J18" s="1632">
        <f t="shared" si="1"/>
        <v>0</v>
      </c>
    </row>
    <row r="19" spans="1:10" ht="12.75" customHeight="1" thickBot="1" x14ac:dyDescent="0.25">
      <c r="A19" s="1628">
        <v>8</v>
      </c>
      <c r="B19" s="1638" t="s">
        <v>1356</v>
      </c>
      <c r="D19" s="1639"/>
      <c r="E19" s="1640">
        <f t="shared" ref="E19:J19" si="2">SUM(E12:E17)-E18</f>
        <v>1353445</v>
      </c>
      <c r="F19" s="1640">
        <f t="shared" si="2"/>
        <v>0</v>
      </c>
      <c r="G19" s="1640">
        <f t="shared" si="2"/>
        <v>1353445</v>
      </c>
      <c r="H19" s="1640">
        <f t="shared" si="2"/>
        <v>1301751</v>
      </c>
      <c r="I19" s="1640">
        <f t="shared" si="2"/>
        <v>0</v>
      </c>
      <c r="J19" s="1640">
        <f t="shared" si="2"/>
        <v>1301751</v>
      </c>
    </row>
    <row r="20" spans="1:10" ht="25.5" customHeight="1" thickTop="1" x14ac:dyDescent="0.2">
      <c r="A20" s="1628">
        <v>9</v>
      </c>
      <c r="B20" s="2446" t="s">
        <v>2012</v>
      </c>
      <c r="C20" s="2444"/>
      <c r="D20" s="2445"/>
      <c r="E20" s="1641"/>
      <c r="F20" s="1641"/>
      <c r="G20" s="1641"/>
      <c r="H20" s="1641"/>
      <c r="I20" s="1641"/>
      <c r="J20" s="1642">
        <f>IF(AND(G19&gt;0,J19&gt;0),(((J19-G19)/G19)),"Enter Budget Data")</f>
        <v>-3.8194385438639913E-2</v>
      </c>
    </row>
    <row r="21" spans="1:10" ht="9" customHeight="1" x14ac:dyDescent="0.2">
      <c r="B21" s="1643"/>
    </row>
    <row r="22" spans="1:10" x14ac:dyDescent="0.2">
      <c r="A22" s="1644" t="s">
        <v>139</v>
      </c>
      <c r="B22" s="1643"/>
    </row>
    <row r="23" spans="1:10" x14ac:dyDescent="0.2">
      <c r="A23" s="1596" t="s">
        <v>2010</v>
      </c>
      <c r="B23" s="1643"/>
    </row>
    <row r="24" spans="1:10" x14ac:dyDescent="0.2">
      <c r="A24" s="1596" t="s">
        <v>2011</v>
      </c>
      <c r="B24" s="1643"/>
    </row>
    <row r="25" spans="1:10" x14ac:dyDescent="0.2">
      <c r="A25" s="1645"/>
      <c r="B25" s="1643"/>
    </row>
    <row r="26" spans="1:10" ht="20.100000000000001" customHeight="1" x14ac:dyDescent="0.2">
      <c r="B26" s="1643"/>
      <c r="C26" s="2451"/>
      <c r="D26" s="2451"/>
      <c r="E26" s="1910"/>
      <c r="F26" s="2450"/>
      <c r="G26" s="2450"/>
    </row>
    <row r="27" spans="1:10" x14ac:dyDescent="0.2">
      <c r="B27" s="1643"/>
      <c r="C27" s="1905" t="s">
        <v>1198</v>
      </c>
      <c r="D27" s="1906"/>
      <c r="E27" s="1907"/>
      <c r="F27" s="2447" t="s">
        <v>1887</v>
      </c>
      <c r="G27" s="2447"/>
    </row>
    <row r="28" spans="1:10" ht="28.5" customHeight="1" x14ac:dyDescent="0.2">
      <c r="B28" s="1643"/>
      <c r="C28" s="2449"/>
      <c r="D28" s="2449"/>
      <c r="E28" s="1909"/>
      <c r="F28" s="2449"/>
      <c r="G28" s="2449"/>
    </row>
    <row r="29" spans="1:10" x14ac:dyDescent="0.2">
      <c r="B29" s="1643"/>
      <c r="C29" s="1903" t="s">
        <v>2019</v>
      </c>
      <c r="E29" s="1908"/>
      <c r="F29" s="2448" t="s">
        <v>1888</v>
      </c>
      <c r="G29" s="2448"/>
    </row>
    <row r="30" spans="1:10" ht="9" customHeight="1" x14ac:dyDescent="0.2">
      <c r="B30" s="1643"/>
      <c r="C30" s="1902"/>
      <c r="E30" s="1904"/>
      <c r="F30" s="1901"/>
      <c r="G30" s="1901"/>
    </row>
    <row r="31" spans="1:10" ht="15" customHeight="1" x14ac:dyDescent="0.2">
      <c r="A31" s="1596"/>
      <c r="B31" s="1646" t="s">
        <v>1199</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2084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5"/>
      <c r="G38" s="1651"/>
    </row>
    <row r="39" spans="1:10" ht="13.5" customHeight="1" x14ac:dyDescent="0.2">
      <c r="B39" s="1647"/>
      <c r="C39" s="2429" t="s">
        <v>1027</v>
      </c>
      <c r="D39" s="2430"/>
      <c r="E39" s="2430"/>
      <c r="F39" s="2430"/>
      <c r="G39" s="2430"/>
      <c r="H39" s="2430"/>
      <c r="I39" s="2430"/>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S13" sqref="S13"/>
    </sheetView>
  </sheetViews>
  <sheetFormatPr defaultRowHeight="12.75" x14ac:dyDescent="0.2"/>
  <cols>
    <col min="1" max="1" width="6.570312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2220</v>
      </c>
    </row>
    <row r="6" spans="1:2" x14ac:dyDescent="0.2">
      <c r="A6" s="385">
        <v>2</v>
      </c>
      <c r="B6" s="12" t="s">
        <v>2215</v>
      </c>
    </row>
    <row r="7" spans="1:2" x14ac:dyDescent="0.2">
      <c r="A7" s="385">
        <v>3</v>
      </c>
      <c r="B7" s="12" t="s">
        <v>2216</v>
      </c>
    </row>
    <row r="8" spans="1:2" x14ac:dyDescent="0.2">
      <c r="A8" s="385">
        <v>4</v>
      </c>
      <c r="B8" s="12" t="s">
        <v>2221</v>
      </c>
    </row>
    <row r="9" spans="1:2" x14ac:dyDescent="0.2">
      <c r="A9" s="386"/>
      <c r="B9" s="12" t="s">
        <v>2217</v>
      </c>
    </row>
    <row r="10" spans="1:2" x14ac:dyDescent="0.2">
      <c r="A10" s="386"/>
      <c r="B10" s="12" t="s">
        <v>2119</v>
      </c>
    </row>
    <row r="11" spans="1:2" x14ac:dyDescent="0.2">
      <c r="A11" s="386">
        <v>5</v>
      </c>
      <c r="B11" s="12" t="s">
        <v>2120</v>
      </c>
    </row>
    <row r="12" spans="1:2" x14ac:dyDescent="0.2">
      <c r="A12" s="386"/>
      <c r="B12" s="12" t="s">
        <v>2218</v>
      </c>
    </row>
    <row r="13" spans="1:2" x14ac:dyDescent="0.2">
      <c r="A13" s="386"/>
      <c r="B13" s="12" t="s">
        <v>2219</v>
      </c>
    </row>
    <row r="14" spans="1:2" x14ac:dyDescent="0.2">
      <c r="A14" s="386"/>
      <c r="B14" s="12" t="s">
        <v>2121</v>
      </c>
    </row>
    <row r="15" spans="1:2" x14ac:dyDescent="0.2">
      <c r="A15" s="386"/>
      <c r="B15" s="12" t="s">
        <v>2122</v>
      </c>
    </row>
    <row r="16" spans="1:2" x14ac:dyDescent="0.2">
      <c r="A16" s="386">
        <v>6</v>
      </c>
      <c r="B16" s="12" t="s">
        <v>2123</v>
      </c>
    </row>
    <row r="17" spans="1:2" x14ac:dyDescent="0.2">
      <c r="A17" s="386"/>
      <c r="B17" s="12" t="s">
        <v>2230</v>
      </c>
    </row>
    <row r="18" spans="1:2" x14ac:dyDescent="0.2">
      <c r="A18" s="386"/>
      <c r="B18" s="12" t="s">
        <v>2222</v>
      </c>
    </row>
    <row r="19" spans="1:2" x14ac:dyDescent="0.2">
      <c r="A19" s="386">
        <v>7</v>
      </c>
      <c r="B19" s="12" t="s">
        <v>2223</v>
      </c>
    </row>
    <row r="20" spans="1:2" x14ac:dyDescent="0.2">
      <c r="A20" s="386">
        <v>8</v>
      </c>
      <c r="B20" s="12" t="s">
        <v>2224</v>
      </c>
    </row>
    <row r="21" spans="1:2" x14ac:dyDescent="0.2">
      <c r="A21" s="386">
        <v>9</v>
      </c>
      <c r="B21" s="12" t="s">
        <v>2124</v>
      </c>
    </row>
    <row r="22" spans="1:2" x14ac:dyDescent="0.2">
      <c r="A22" s="386">
        <v>10</v>
      </c>
      <c r="B22" s="12" t="s">
        <v>2225</v>
      </c>
    </row>
    <row r="23" spans="1:2" x14ac:dyDescent="0.2">
      <c r="A23" s="386">
        <v>11</v>
      </c>
      <c r="B23" s="12" t="s">
        <v>2226</v>
      </c>
    </row>
    <row r="24" spans="1:2" x14ac:dyDescent="0.2">
      <c r="A24" s="386">
        <v>12</v>
      </c>
      <c r="B24" s="12" t="s">
        <v>2125</v>
      </c>
    </row>
    <row r="25" spans="1:2" x14ac:dyDescent="0.2">
      <c r="A25" s="386">
        <v>13</v>
      </c>
      <c r="B25" s="12" t="s">
        <v>2126</v>
      </c>
    </row>
    <row r="26" spans="1:2" x14ac:dyDescent="0.2">
      <c r="A26" s="386"/>
      <c r="B26" s="12" t="s">
        <v>2227</v>
      </c>
    </row>
    <row r="27" spans="1:2" x14ac:dyDescent="0.2">
      <c r="A27" s="386"/>
      <c r="B27" s="12" t="s">
        <v>2127</v>
      </c>
    </row>
    <row r="28" spans="1:2" x14ac:dyDescent="0.2">
      <c r="A28" s="386"/>
      <c r="B28" s="12" t="s">
        <v>2128</v>
      </c>
    </row>
    <row r="29" spans="1:2" x14ac:dyDescent="0.2">
      <c r="A29" s="386"/>
      <c r="B29" s="12" t="s">
        <v>2228</v>
      </c>
    </row>
    <row r="30" spans="1:2" x14ac:dyDescent="0.2">
      <c r="A30" s="386"/>
      <c r="B30" s="12" t="s">
        <v>2229</v>
      </c>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McLean Co USD 5</v>
      </c>
    </row>
    <row r="65" spans="2:2" x14ac:dyDescent="0.2">
      <c r="B65" s="393">
        <f>COVER!A13</f>
        <v>17064005026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S13" sqref="S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1706</v>
      </c>
      <c r="D6" s="175"/>
    </row>
    <row r="7" spans="1:4" ht="13.5" customHeight="1" x14ac:dyDescent="0.2">
      <c r="A7" s="174"/>
      <c r="B7" s="176"/>
      <c r="C7" s="289" t="s">
        <v>1707</v>
      </c>
      <c r="D7" s="175"/>
    </row>
    <row r="8" spans="1:4" ht="13.5" customHeight="1" x14ac:dyDescent="0.2">
      <c r="A8" s="174"/>
      <c r="B8" s="1592" t="s">
        <v>1096</v>
      </c>
      <c r="C8" s="289" t="s">
        <v>1686</v>
      </c>
      <c r="D8" s="175"/>
    </row>
    <row r="9" spans="1:4" ht="13.5" customHeight="1" x14ac:dyDescent="0.2">
      <c r="A9" s="108"/>
      <c r="B9" s="1590" t="s">
        <v>1097</v>
      </c>
      <c r="C9" s="1510" t="s">
        <v>1571</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1685</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1578</v>
      </c>
      <c r="C15" s="1510" t="s">
        <v>1579</v>
      </c>
    </row>
    <row r="16" spans="1:4" ht="12.75" customHeight="1" x14ac:dyDescent="0.2">
      <c r="C16" s="1510" t="s">
        <v>1580</v>
      </c>
    </row>
    <row r="17" spans="3:3" ht="12.75" customHeight="1" x14ac:dyDescent="0.2">
      <c r="C17" s="294"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5" sqref="A2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1860</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1181100</xdr:colOff>
                <xdr:row>3</xdr:row>
                <xdr:rowOff>28575</xdr:rowOff>
              </from>
              <to>
                <xdr:col>0</xdr:col>
                <xdr:colOff>2095500</xdr:colOff>
                <xdr:row>7</xdr:row>
                <xdr:rowOff>152400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S13" sqref="S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1870</v>
      </c>
      <c r="B1" s="2453"/>
      <c r="C1" s="2453"/>
      <c r="D1" s="2453"/>
      <c r="E1" s="2453"/>
      <c r="F1" s="2454"/>
    </row>
    <row r="2" spans="1:8" ht="39.75" customHeight="1" x14ac:dyDescent="0.2">
      <c r="A2" s="2462" t="s">
        <v>2013</v>
      </c>
      <c r="B2" s="2463"/>
      <c r="C2" s="2463"/>
      <c r="D2" s="2463"/>
      <c r="E2" s="2463"/>
      <c r="F2" s="2464"/>
      <c r="G2" s="1819"/>
      <c r="H2" s="1819"/>
    </row>
    <row r="3" spans="1:8" ht="46.5" customHeight="1" x14ac:dyDescent="0.2">
      <c r="A3" s="2465" t="s">
        <v>1720</v>
      </c>
      <c r="B3" s="2466"/>
      <c r="C3" s="2466"/>
      <c r="D3" s="2466"/>
      <c r="E3" s="2466"/>
      <c r="F3" s="2467"/>
      <c r="G3" s="1819"/>
      <c r="H3" s="1819"/>
    </row>
    <row r="4" spans="1:8" s="1572" customFormat="1" ht="41.25" customHeight="1" x14ac:dyDescent="0.2">
      <c r="A4" s="2468" t="s">
        <v>1869</v>
      </c>
      <c r="B4" s="2469"/>
      <c r="C4" s="2469"/>
      <c r="D4" s="2469"/>
      <c r="E4" s="2469"/>
      <c r="F4" s="2470"/>
    </row>
    <row r="5" spans="1:8" ht="42" customHeight="1" x14ac:dyDescent="0.2">
      <c r="A5" s="1834" t="s">
        <v>559</v>
      </c>
      <c r="B5" s="1573" t="s">
        <v>1872</v>
      </c>
      <c r="C5" s="1573" t="s">
        <v>1873</v>
      </c>
      <c r="D5" s="1573" t="s">
        <v>1871</v>
      </c>
      <c r="E5" s="1573" t="s">
        <v>1874</v>
      </c>
      <c r="F5" s="1573" t="s">
        <v>1630</v>
      </c>
    </row>
    <row r="6" spans="1:8" s="1576" customFormat="1" ht="14.25" customHeight="1" x14ac:dyDescent="0.2">
      <c r="A6" s="1574" t="s">
        <v>1631</v>
      </c>
      <c r="B6" s="1575">
        <f>'Acct Summary 7-8'!C8</f>
        <v>95962344</v>
      </c>
      <c r="C6" s="1575">
        <f>'Acct Summary 7-8'!D8</f>
        <v>12213290</v>
      </c>
      <c r="D6" s="1575">
        <f>'Acct Summary 7-8'!F8</f>
        <v>7638318</v>
      </c>
      <c r="E6" s="1575">
        <f>'Acct Summary 7-8'!I8</f>
        <v>1090689</v>
      </c>
      <c r="F6" s="1575">
        <f>SUM(B6:E6)</f>
        <v>116904641</v>
      </c>
    </row>
    <row r="7" spans="1:8" s="1576" customFormat="1" ht="14.25" customHeight="1" thickBot="1" x14ac:dyDescent="0.25">
      <c r="A7" s="1574" t="s">
        <v>1632</v>
      </c>
      <c r="B7" s="1577">
        <f>'Acct Summary 7-8'!C17</f>
        <v>97254301</v>
      </c>
      <c r="C7" s="1577">
        <f>'Acct Summary 7-8'!D17</f>
        <v>11689871</v>
      </c>
      <c r="D7" s="1577">
        <f>'Acct Summary 7-8'!F17</f>
        <v>12507033</v>
      </c>
      <c r="E7" s="1835"/>
      <c r="F7" s="1575">
        <f>SUM(B7:E7)</f>
        <v>121451205</v>
      </c>
    </row>
    <row r="8" spans="1:8" s="1576" customFormat="1" ht="14.25" thickTop="1" thickBot="1" x14ac:dyDescent="0.25">
      <c r="A8" s="1578" t="s">
        <v>1633</v>
      </c>
      <c r="B8" s="1579">
        <f>(B6-B7)</f>
        <v>-1291957</v>
      </c>
      <c r="C8" s="1579">
        <f>(C6-C7)</f>
        <v>523419</v>
      </c>
      <c r="D8" s="1579">
        <f>(D6-D7)</f>
        <v>-4868715</v>
      </c>
      <c r="E8" s="1577">
        <f>(E6-E7)</f>
        <v>1090689</v>
      </c>
      <c r="F8" s="1580">
        <f>SUM(F6-F7)</f>
        <v>-4546564</v>
      </c>
    </row>
    <row r="9" spans="1:8" s="1576" customFormat="1" ht="14.25" thickTop="1" thickBot="1" x14ac:dyDescent="0.25">
      <c r="A9" s="1581" t="s">
        <v>2014</v>
      </c>
      <c r="B9" s="1582">
        <f>'Acct Summary 7-8'!C81</f>
        <v>6546415</v>
      </c>
      <c r="C9" s="1582">
        <f>'Acct Summary 7-8'!D81</f>
        <v>1194320</v>
      </c>
      <c r="D9" s="1582">
        <f>'Acct Summary 7-8'!F81</f>
        <v>-317645</v>
      </c>
      <c r="E9" s="1582">
        <f>'Acct Summary 7-8'!I81</f>
        <v>14889310</v>
      </c>
      <c r="F9" s="1661">
        <f>SUM(B9:E9)</f>
        <v>22312400</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1942</v>
      </c>
      <c r="B14" s="2455"/>
      <c r="C14" s="2455"/>
      <c r="D14" s="2455"/>
      <c r="E14" s="2455"/>
      <c r="F14" s="1531" t="s">
        <v>1634</v>
      </c>
    </row>
    <row r="15" spans="1:8" hidden="1" x14ac:dyDescent="0.2">
      <c r="A15" s="1522" t="s">
        <v>1717</v>
      </c>
      <c r="F15" s="1585" t="s">
        <v>1635</v>
      </c>
    </row>
    <row r="16" spans="1:8" hidden="1" x14ac:dyDescent="0.2">
      <c r="A16" s="1522" t="s">
        <v>1718</v>
      </c>
      <c r="F16" s="1522" t="s">
        <v>1700</v>
      </c>
    </row>
    <row r="17" spans="1:6" hidden="1" x14ac:dyDescent="0.2">
      <c r="A17" s="1522" t="s">
        <v>1699</v>
      </c>
      <c r="F17" s="1522" t="s">
        <v>1637</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S13" sqref="S1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1"/>
      <c r="B8" s="2472"/>
      <c r="C8" s="2472"/>
      <c r="D8" s="2473"/>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76" t="s">
        <v>1882</v>
      </c>
      <c r="D11" s="2477"/>
    </row>
    <row r="12" spans="1:4" s="4" customFormat="1" ht="12.75" x14ac:dyDescent="0.2">
      <c r="A12" s="1892"/>
      <c r="B12" s="226"/>
      <c r="C12" s="1891" t="s">
        <v>1881</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1883</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9" t="s">
        <v>353</v>
      </c>
      <c r="D27" s="2480"/>
    </row>
    <row r="28" spans="1:4" ht="12.75" x14ac:dyDescent="0.2">
      <c r="A28" s="229"/>
      <c r="B28" s="230">
        <v>2</v>
      </c>
      <c r="C28" s="2478" t="s">
        <v>1905</v>
      </c>
      <c r="D28" s="234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1587</v>
      </c>
      <c r="D30" s="1253" t="str">
        <f>IF(COVER!O11="X","OK",IF(AND('Aud Quest 2'!J90=0,'Aud Quest 2'!H77&lt;DATE(2016,12,31)),"ENTER ACCOUNTING INFO",IF(AND('Aud Quest 2'!J90&gt;0,'Aud Quest 2'!H77&lt;DATE(2016,12,31)),"OK")))</f>
        <v>OK</v>
      </c>
    </row>
    <row r="31" spans="1:4" x14ac:dyDescent="0.2">
      <c r="A31" s="231"/>
      <c r="B31" s="232"/>
      <c r="C31" s="1073" t="s">
        <v>1907</v>
      </c>
      <c r="D31" s="1254" t="str">
        <f>IF(AND(COVER!J29="X",COVER!J30="X",COVER!L30&lt;&gt;"X"),"OK",IF(AND(COVER!J29="X",COVER!J30&lt;&gt;"X",COVER!L30="X"),"OK",IF(AND(COVER!L29="X",COVER!J30&lt;&gt;"X"),"OK","PLEASE CHECK YES or NO.")))</f>
        <v>OK</v>
      </c>
    </row>
    <row r="32" spans="1:4" x14ac:dyDescent="0.2">
      <c r="A32" s="231"/>
      <c r="B32" s="234"/>
      <c r="C32" s="1586" t="s">
        <v>1906</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1" t="s">
        <v>615</v>
      </c>
      <c r="D49" s="2482"/>
    </row>
    <row r="50" spans="1:4" x14ac:dyDescent="0.2">
      <c r="A50" s="244"/>
      <c r="B50" s="245"/>
      <c r="C50" s="1564" t="s">
        <v>1591</v>
      </c>
      <c r="D50" s="1260" t="str">
        <f>IF(SUM('Assets-Liab 5-6'!C13)&lt;&gt;SUM('Assets-Liab 5-6'!C41),"ERROR!","OK")</f>
        <v>OK</v>
      </c>
    </row>
    <row r="51" spans="1:4" x14ac:dyDescent="0.2">
      <c r="A51" s="244"/>
      <c r="B51" s="245"/>
      <c r="C51" s="1564" t="s">
        <v>1592</v>
      </c>
      <c r="D51" s="1260" t="str">
        <f>IF(SUM('Assets-Liab 5-6'!D13)&lt;&gt;SUM('Assets-Liab 5-6'!D41),"ERROR!","OK")</f>
        <v>OK</v>
      </c>
    </row>
    <row r="52" spans="1:4" x14ac:dyDescent="0.2">
      <c r="A52" s="244"/>
      <c r="B52" s="245"/>
      <c r="C52" s="1564" t="s">
        <v>1593</v>
      </c>
      <c r="D52" s="1260" t="str">
        <f>IF(SUM('Assets-Liab 5-6'!E13)&lt;&gt;SUM('Assets-Liab 5-6'!E41),"ERROR!","OK")</f>
        <v>OK</v>
      </c>
    </row>
    <row r="53" spans="1:4" x14ac:dyDescent="0.2">
      <c r="A53" s="244"/>
      <c r="B53" s="245"/>
      <c r="C53" s="1564" t="s">
        <v>1594</v>
      </c>
      <c r="D53" s="1260" t="str">
        <f>IF(SUM('Assets-Liab 5-6'!F13)&lt;&gt;SUM('Assets-Liab 5-6'!F41),"ERROR!","OK")</f>
        <v>OK</v>
      </c>
    </row>
    <row r="54" spans="1:4" x14ac:dyDescent="0.2">
      <c r="A54" s="244"/>
      <c r="B54" s="245"/>
      <c r="C54" s="1564" t="s">
        <v>1595</v>
      </c>
      <c r="D54" s="1260" t="str">
        <f>IF(SUM('Assets-Liab 5-6'!G13)&lt;&gt;SUM('Assets-Liab 5-6'!G41),"ERROR!","OK")</f>
        <v>OK</v>
      </c>
    </row>
    <row r="55" spans="1:4" x14ac:dyDescent="0.2">
      <c r="A55" s="244"/>
      <c r="B55" s="245"/>
      <c r="C55" s="1564" t="s">
        <v>1596</v>
      </c>
      <c r="D55" s="1260" t="str">
        <f>IF(SUM('Assets-Liab 5-6'!H13)&lt;&gt;SUM('Assets-Liab 5-6'!H41),"ERROR!","OK")</f>
        <v>OK</v>
      </c>
    </row>
    <row r="56" spans="1:4" x14ac:dyDescent="0.2">
      <c r="A56" s="244"/>
      <c r="B56" s="245"/>
      <c r="C56" s="1564" t="s">
        <v>1597</v>
      </c>
      <c r="D56" s="1260" t="str">
        <f>IF(SUM('Assets-Liab 5-6'!I13)&lt;&gt;SUM('Assets-Liab 5-6'!I41),"ERROR!","OK")</f>
        <v>OK</v>
      </c>
    </row>
    <row r="57" spans="1:4" x14ac:dyDescent="0.2">
      <c r="A57" s="244"/>
      <c r="B57" s="245"/>
      <c r="C57" s="1564" t="s">
        <v>1598</v>
      </c>
      <c r="D57" s="1260" t="str">
        <f>IF(SUM('Assets-Liab 5-6'!J13)&lt;&gt;SUM('Assets-Liab 5-6'!J41),"ERROR!","OK")</f>
        <v>OK</v>
      </c>
    </row>
    <row r="58" spans="1:4" x14ac:dyDescent="0.2">
      <c r="A58" s="244"/>
      <c r="B58" s="245"/>
      <c r="C58" s="1564" t="s">
        <v>1599</v>
      </c>
      <c r="D58" s="1260" t="str">
        <f>IF(SUM('Assets-Liab 5-6'!K13)&lt;&gt;SUM('Assets-Liab 5-6'!K41),"ERROR!","OK")</f>
        <v>OK</v>
      </c>
    </row>
    <row r="59" spans="1:4" x14ac:dyDescent="0.2">
      <c r="A59" s="244"/>
      <c r="B59" s="245"/>
      <c r="C59" s="1564" t="s">
        <v>1600</v>
      </c>
      <c r="D59" s="1260" t="str">
        <f>IF(SUM('Assets-Liab 5-6'!L13)&lt;&gt;('Assets-Liab 5-6'!L41),"ERROR!","OK")</f>
        <v>OK</v>
      </c>
    </row>
    <row r="60" spans="1:4" x14ac:dyDescent="0.2">
      <c r="A60" s="244"/>
      <c r="B60" s="245"/>
      <c r="C60" s="1564" t="s">
        <v>1601</v>
      </c>
      <c r="D60" s="1260" t="str">
        <f>IF(SUM('Assets-Liab 5-6'!M23)&lt;&gt;('Assets-Liab 5-6'!M41),"ERROR!","OK")</f>
        <v>OK</v>
      </c>
    </row>
    <row r="61" spans="1:4" x14ac:dyDescent="0.2">
      <c r="A61" s="244"/>
      <c r="B61" s="245"/>
      <c r="C61" s="1564" t="s">
        <v>1602</v>
      </c>
      <c r="D61" s="1260" t="str">
        <f>IF(SUM('Assets-Liab 5-6'!N23)&lt;&gt;('Assets-Liab 5-6'!N41),"ERROR!","OK")</f>
        <v>OK</v>
      </c>
    </row>
    <row r="62" spans="1:4" x14ac:dyDescent="0.2">
      <c r="A62" s="231"/>
      <c r="B62" s="246">
        <f>B49+1</f>
        <v>6</v>
      </c>
      <c r="C62" s="2474" t="s">
        <v>899</v>
      </c>
      <c r="D62" s="2475"/>
    </row>
    <row r="63" spans="1:4" s="240" customFormat="1" x14ac:dyDescent="0.2">
      <c r="A63" s="231"/>
      <c r="B63" s="237"/>
      <c r="C63" s="1565" t="s">
        <v>1603</v>
      </c>
      <c r="D63" s="1261" t="str">
        <f>IF('Assets-Liab 5-6'!C38+'Assets-Liab 5-6'!C39='Acct Summary 7-8'!C81,"OK","ERROR!")</f>
        <v>OK</v>
      </c>
    </row>
    <row r="64" spans="1:4" x14ac:dyDescent="0.2">
      <c r="A64" s="231"/>
      <c r="B64" s="237"/>
      <c r="C64" s="1565" t="s">
        <v>1604</v>
      </c>
      <c r="D64" s="1261" t="str">
        <f>IF((('Assets-Liab 5-6'!D38+'Assets-Liab 5-6'!D39) ='Acct Summary 7-8'!D81), "OK", "ERROR!" )</f>
        <v>OK</v>
      </c>
    </row>
    <row r="65" spans="1:4" s="240" customFormat="1" x14ac:dyDescent="0.2">
      <c r="A65" s="231"/>
      <c r="B65" s="237"/>
      <c r="C65" s="1565" t="s">
        <v>1605</v>
      </c>
      <c r="D65" s="1261" t="str">
        <f>IF((('Assets-Liab 5-6'!E38 + 'Assets-Liab 5-6'!E39) ='Acct Summary 7-8'!E81), "OK", "ERROR!" )</f>
        <v>OK</v>
      </c>
    </row>
    <row r="66" spans="1:4" x14ac:dyDescent="0.2">
      <c r="A66" s="231"/>
      <c r="B66" s="237"/>
      <c r="C66" s="1565" t="s">
        <v>1606</v>
      </c>
      <c r="D66" s="1261" t="str">
        <f>IF((('Assets-Liab 5-6'!F38 + 'Assets-Liab 5-6'!F39) ='Acct Summary 7-8'!F81), "OK", "ERROR!" )</f>
        <v>OK</v>
      </c>
    </row>
    <row r="67" spans="1:4" ht="12.75" customHeight="1" x14ac:dyDescent="0.2">
      <c r="A67" s="231"/>
      <c r="B67" s="237"/>
      <c r="C67" s="1565" t="s">
        <v>1623</v>
      </c>
      <c r="D67" s="1261" t="str">
        <f>IF((('Assets-Liab 5-6'!G38 + 'Assets-Liab 5-6'!G39) ='Acct Summary 7-8'!G81), "OK", "ERROR!" )</f>
        <v>OK</v>
      </c>
    </row>
    <row r="68" spans="1:4" x14ac:dyDescent="0.2">
      <c r="A68" s="231"/>
      <c r="B68" s="237"/>
      <c r="C68" s="1565" t="s">
        <v>1607</v>
      </c>
      <c r="D68" s="1261" t="str">
        <f>IF((('Assets-Liab 5-6'!H38 + 'Assets-Liab 5-6'!H39) ='Acct Summary 7-8'!H81), "OK", "ERROR!" )</f>
        <v>OK</v>
      </c>
    </row>
    <row r="69" spans="1:4" ht="12.75" customHeight="1" x14ac:dyDescent="0.2">
      <c r="A69" s="231"/>
      <c r="B69" s="237"/>
      <c r="C69" s="1565" t="s">
        <v>1608</v>
      </c>
      <c r="D69" s="1261" t="str">
        <f>IF((('Assets-Liab 5-6'!I38 + 'Assets-Liab 5-6'!I39) ='Acct Summary 7-8'!I81), "OK", "ERROR!" )</f>
        <v>OK</v>
      </c>
    </row>
    <row r="70" spans="1:4" x14ac:dyDescent="0.2">
      <c r="A70" s="231"/>
      <c r="B70" s="237"/>
      <c r="C70" s="1565" t="s">
        <v>1609</v>
      </c>
      <c r="D70" s="1261" t="str">
        <f>IF((('Assets-Liab 5-6'!J38 + 'Assets-Liab 5-6'!J39) ='Acct Summary 7-8'!J81), "OK", "ERROR!" )</f>
        <v>OK</v>
      </c>
    </row>
    <row r="71" spans="1:4" x14ac:dyDescent="0.2">
      <c r="A71" s="241"/>
      <c r="B71" s="237"/>
      <c r="C71" s="1565" t="s">
        <v>1624</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1610</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757</v>
      </c>
      <c r="D76" s="2475"/>
    </row>
    <row r="77" spans="1:4" x14ac:dyDescent="0.2">
      <c r="A77" s="235"/>
      <c r="B77" s="246"/>
      <c r="C77" s="1073" t="s">
        <v>1611</v>
      </c>
      <c r="D77" s="1263" t="str">
        <f>IF(SUM('Acct Summary 7-8'!C27:K27) =SUM( 'Acct Summary 7-8'!C49:K49),"OK", "ERROR")</f>
        <v>OK</v>
      </c>
    </row>
    <row r="78" spans="1:4" x14ac:dyDescent="0.2">
      <c r="A78" s="231"/>
      <c r="B78" s="237"/>
      <c r="C78" s="1565" t="s">
        <v>1612</v>
      </c>
      <c r="D78" s="1261" t="str">
        <f>IF(SUM('Acct Summary 7-8'!C28:K28)=SUM('Acct Summary 7-8'!C50:K50),"OK","ERROR!")</f>
        <v>OK</v>
      </c>
    </row>
    <row r="79" spans="1:4" ht="24" x14ac:dyDescent="0.2">
      <c r="A79" s="243"/>
      <c r="B79" s="237"/>
      <c r="C79" s="1565" t="s">
        <v>1613</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1643</v>
      </c>
      <c r="D81" s="1261" t="str">
        <f>IF(SUM('Assets-Liab 5-6'!C38:H38)&gt;=SUM('Rest Tax Levies-Tort Im 26'!G25:K25),"OK","ERROR")</f>
        <v>OK</v>
      </c>
    </row>
    <row r="82" spans="1:4" x14ac:dyDescent="0.2">
      <c r="A82" s="231"/>
      <c r="B82" s="237"/>
      <c r="C82" s="1565" t="s">
        <v>1716</v>
      </c>
      <c r="D82" s="1261" t="str">
        <f>IF(SUM('Assets-Liab 5-6'!C39:K39)&gt;0,"OK","ENTRY IS REQUIRED!")</f>
        <v>OK</v>
      </c>
    </row>
    <row r="83" spans="1:4" x14ac:dyDescent="0.2">
      <c r="A83" s="231"/>
      <c r="B83" s="1587">
        <f>B80+1</f>
        <v>11</v>
      </c>
      <c r="C83" s="1588" t="s">
        <v>1645</v>
      </c>
      <c r="D83" s="1261"/>
    </row>
    <row r="84" spans="1:4" x14ac:dyDescent="0.2">
      <c r="A84" s="231"/>
      <c r="B84" s="237"/>
      <c r="C84" s="1565" t="s">
        <v>1644</v>
      </c>
      <c r="D84" s="1261" t="str">
        <f>IF(ISNUMBER('Acct Summary 7-8'!C9),"OK","ENTRY IS REQUIRED!")</f>
        <v>OK</v>
      </c>
    </row>
    <row r="85" spans="1:4" x14ac:dyDescent="0.2">
      <c r="A85" s="244"/>
      <c r="B85" s="246">
        <f>B80+1+1</f>
        <v>12</v>
      </c>
      <c r="C85" s="248" t="s">
        <v>1614</v>
      </c>
      <c r="D85" s="1265" t="str">
        <f>IF(OR(COVER!$B$6="X",'PCTC-OEPP 28-29'!F77&gt;0),"OK","PLEASE ENTER 9 MO ADA.")</f>
        <v>OK</v>
      </c>
    </row>
    <row r="86" spans="1:4" x14ac:dyDescent="0.2">
      <c r="A86" s="244"/>
      <c r="B86" s="246">
        <f>B85+1</f>
        <v>13</v>
      </c>
      <c r="C86" s="248" t="s">
        <v>1729</v>
      </c>
      <c r="D86" s="1266" t="str">
        <f>IF(COVER!B5="X",IF('AC32'!J19=0,"ENTER BUDGET DATA!","OK"),"OK")</f>
        <v>OK</v>
      </c>
    </row>
    <row r="87" spans="1:4" x14ac:dyDescent="0.2">
      <c r="B87" s="246">
        <f>B86+1</f>
        <v>14</v>
      </c>
      <c r="C87" s="248" t="s">
        <v>1730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13" sqref="S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2015</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8"/>
      <c r="C6" s="1948"/>
      <c r="D6" s="1948"/>
      <c r="E6" s="2006" t="s">
        <v>1388</v>
      </c>
      <c r="F6" s="1959"/>
      <c r="G6" s="2007" t="s">
        <v>1387</v>
      </c>
      <c r="H6" s="1948"/>
      <c r="I6" s="1948"/>
      <c r="J6" s="1948"/>
      <c r="K6" s="1948"/>
      <c r="L6" s="1949"/>
      <c r="V6" s="1291"/>
      <c r="W6" s="1291"/>
      <c r="X6" s="1291"/>
      <c r="Y6" s="1291"/>
      <c r="Z6" s="1291"/>
      <c r="AA6" s="1291"/>
      <c r="AB6" s="1291"/>
      <c r="AC6" s="1291"/>
    </row>
    <row r="7" spans="1:29" x14ac:dyDescent="0.2">
      <c r="A7" s="2485" t="str">
        <f>COVER!A17</f>
        <v>McLean Co USD 5</v>
      </c>
      <c r="B7" s="2486"/>
      <c r="C7" s="2486"/>
      <c r="D7" s="2487"/>
      <c r="E7" s="2488">
        <f>COVER!A13</f>
        <v>17064005026</v>
      </c>
      <c r="F7" s="2489"/>
      <c r="G7" s="2490" t="str">
        <f>COVER!T23</f>
        <v>066-004450</v>
      </c>
      <c r="H7" s="2491"/>
      <c r="I7" s="2491"/>
      <c r="J7" s="2491"/>
      <c r="K7" s="2491"/>
      <c r="L7" s="2492"/>
    </row>
    <row r="8" spans="1:29" ht="13.5" customHeight="1" x14ac:dyDescent="0.2">
      <c r="A8" s="2005" t="s">
        <v>1897</v>
      </c>
      <c r="B8" s="1958"/>
      <c r="C8" s="1948"/>
      <c r="D8" s="1948"/>
      <c r="E8" s="1960"/>
      <c r="F8" s="1949"/>
      <c r="G8" s="2008" t="s">
        <v>1386</v>
      </c>
      <c r="H8" s="1279"/>
      <c r="I8" s="1279"/>
      <c r="J8" s="1279"/>
      <c r="K8" s="1279"/>
      <c r="L8" s="1950"/>
    </row>
    <row r="9" spans="1:29" ht="13.5" customHeight="1" x14ac:dyDescent="0.2">
      <c r="A9" s="2493"/>
      <c r="B9" s="2494"/>
      <c r="C9" s="2494"/>
      <c r="D9" s="2494"/>
      <c r="E9" s="2494"/>
      <c r="F9" s="2495"/>
      <c r="G9" s="2496" t="str">
        <f>COVER!T13</f>
        <v>CliftonLarsonAllen LLP</v>
      </c>
      <c r="H9" s="2497"/>
      <c r="I9" s="2497"/>
      <c r="J9" s="2497"/>
      <c r="K9" s="2497"/>
      <c r="L9" s="2498"/>
    </row>
    <row r="10" spans="1:29" ht="13.5" customHeight="1" x14ac:dyDescent="0.2">
      <c r="A10" s="2499"/>
      <c r="B10" s="2500"/>
      <c r="C10" s="2500"/>
      <c r="D10" s="2500"/>
      <c r="E10" s="2500"/>
      <c r="F10" s="2501"/>
      <c r="G10" s="2496" t="str">
        <f>COVER!T17</f>
        <v>301 S.W. Adams Street, Suite 1000</v>
      </c>
      <c r="H10" s="2502"/>
      <c r="I10" s="2502"/>
      <c r="J10" s="2502"/>
      <c r="K10" s="2502"/>
      <c r="L10" s="2503"/>
    </row>
    <row r="11" spans="1:29" ht="13.5" customHeight="1" x14ac:dyDescent="0.2">
      <c r="A11" s="2005" t="s">
        <v>1899</v>
      </c>
      <c r="B11" s="1958"/>
      <c r="C11" s="1948"/>
      <c r="D11" s="1960"/>
      <c r="E11" s="1948"/>
      <c r="F11" s="1949"/>
      <c r="G11" s="2496" t="str">
        <f>COVER!T19</f>
        <v>Peoria</v>
      </c>
      <c r="H11" s="2502"/>
      <c r="I11" s="2502"/>
      <c r="J11" s="2000" t="str">
        <f>COVER!X19</f>
        <v>IL</v>
      </c>
      <c r="K11" s="2000">
        <f>COVER!Z19</f>
        <v>61602</v>
      </c>
      <c r="L11" s="1999"/>
    </row>
    <row r="12" spans="1:29" ht="13.5" customHeight="1" x14ac:dyDescent="0.2">
      <c r="A12" s="2504" t="s">
        <v>1898</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1"/>
      <c r="G13" s="2009" t="s">
        <v>1900</v>
      </c>
      <c r="H13" s="1951"/>
      <c r="I13" s="2507" t="str">
        <f>COVER!T25</f>
        <v>Adam.Pulley@claconnect.com</v>
      </c>
      <c r="J13" s="2508"/>
      <c r="K13" s="2508"/>
      <c r="L13" s="2509"/>
    </row>
    <row r="14" spans="1:29" ht="13.5" customHeight="1" x14ac:dyDescent="0.2">
      <c r="A14" s="2496" t="str">
        <f>COVER!A19</f>
        <v>1809 West Hovey</v>
      </c>
      <c r="B14" s="2494"/>
      <c r="C14" s="2494"/>
      <c r="D14" s="2494"/>
      <c r="E14" s="1998">
        <v>0</v>
      </c>
      <c r="F14" s="1293"/>
      <c r="G14" s="2010" t="s">
        <v>1385</v>
      </c>
      <c r="H14" s="1279"/>
      <c r="I14" s="1279"/>
      <c r="J14" s="1279"/>
      <c r="K14" s="1279"/>
      <c r="L14" s="1950"/>
    </row>
    <row r="15" spans="1:29" ht="13.5" customHeight="1" x14ac:dyDescent="0.2">
      <c r="A15" s="2496" t="str">
        <f>COVER!A21</f>
        <v>Normal</v>
      </c>
      <c r="B15" s="2502"/>
      <c r="C15" s="2502"/>
      <c r="D15" s="1278"/>
      <c r="E15" s="1919"/>
      <c r="F15" s="1292"/>
      <c r="G15" s="1997" t="str">
        <f>COVER!T15</f>
        <v>Adam Pulley</v>
      </c>
      <c r="H15" s="1279"/>
      <c r="I15" s="1279"/>
      <c r="J15" s="1279"/>
      <c r="K15" s="1279"/>
      <c r="L15" s="1950"/>
    </row>
    <row r="16" spans="1:29" ht="12.2" customHeight="1" x14ac:dyDescent="0.2">
      <c r="A16" s="1997" t="s">
        <v>2096</v>
      </c>
      <c r="B16" s="1501"/>
      <c r="C16" s="2000" t="str">
        <f>COVER!A25</f>
        <v>61761-4339</v>
      </c>
      <c r="D16" s="2000"/>
      <c r="E16" s="2000"/>
      <c r="F16" s="2001"/>
      <c r="G16" s="2510"/>
      <c r="H16" s="2511"/>
      <c r="I16" s="2511"/>
      <c r="J16" s="2511"/>
      <c r="K16" s="2511"/>
      <c r="L16" s="2512"/>
    </row>
    <row r="17" spans="1:13" ht="12.2" customHeight="1" x14ac:dyDescent="0.2">
      <c r="A17" s="2513"/>
      <c r="B17" s="2514"/>
      <c r="C17" s="2514"/>
      <c r="D17" s="2514"/>
      <c r="E17" s="2514"/>
      <c r="F17" s="2515"/>
      <c r="G17" s="2010" t="s">
        <v>1384</v>
      </c>
      <c r="H17" s="1279"/>
      <c r="I17" s="1279"/>
      <c r="J17" s="1279"/>
      <c r="K17" s="2011" t="s">
        <v>1383</v>
      </c>
      <c r="L17" s="1949"/>
      <c r="M17" s="1291"/>
    </row>
    <row r="18" spans="1:13" ht="12.2" customHeight="1" x14ac:dyDescent="0.2">
      <c r="A18" s="2499"/>
      <c r="B18" s="2500"/>
      <c r="C18" s="2500"/>
      <c r="D18" s="2500"/>
      <c r="E18" s="2500"/>
      <c r="F18" s="2501"/>
      <c r="G18" s="2485" t="str">
        <f>COVER!T21</f>
        <v>309-495-8767</v>
      </c>
      <c r="H18" s="2486"/>
      <c r="I18" s="2486"/>
      <c r="J18" s="2486"/>
      <c r="K18" s="2485" t="str">
        <f>COVER!X21</f>
        <v>309-671-4508</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2021</v>
      </c>
    </row>
    <row r="22" spans="1:13" ht="12.2" customHeight="1" x14ac:dyDescent="0.2">
      <c r="A22" s="1290"/>
    </row>
    <row r="23" spans="1:13" ht="12.2" customHeight="1" x14ac:dyDescent="0.2">
      <c r="A23" s="1290"/>
      <c r="B23" s="1280" t="s">
        <v>2189</v>
      </c>
      <c r="C23" s="2012" t="s">
        <v>1382</v>
      </c>
    </row>
    <row r="24" spans="1:13" ht="10.15" customHeight="1" x14ac:dyDescent="0.2">
      <c r="A24" s="1290"/>
      <c r="C24" s="2012" t="s">
        <v>1381</v>
      </c>
    </row>
    <row r="25" spans="1:13" ht="9" customHeight="1" x14ac:dyDescent="0.2">
      <c r="B25" s="1283" t="s">
        <v>1364</v>
      </c>
      <c r="C25" s="1289"/>
      <c r="J25" s="1282"/>
    </row>
    <row r="26" spans="1:13" s="1277" customFormat="1" ht="12.2" customHeight="1" x14ac:dyDescent="0.2">
      <c r="B26" s="1280" t="s">
        <v>2189</v>
      </c>
      <c r="C26" s="2012" t="s">
        <v>2022</v>
      </c>
      <c r="D26" s="1284"/>
      <c r="E26" s="1284"/>
    </row>
    <row r="27" spans="1:13" s="1277" customFormat="1" ht="9" customHeight="1" x14ac:dyDescent="0.2">
      <c r="B27" s="1283"/>
      <c r="C27" s="2012"/>
      <c r="D27" s="1284"/>
      <c r="E27" s="1284"/>
    </row>
    <row r="28" spans="1:13" s="1277" customFormat="1" ht="12.2" customHeight="1" x14ac:dyDescent="0.2">
      <c r="A28" s="1288"/>
      <c r="B28" s="1280" t="s">
        <v>2189</v>
      </c>
      <c r="C28" s="2012" t="s">
        <v>2023</v>
      </c>
      <c r="D28" s="1284"/>
      <c r="E28" s="1284"/>
    </row>
    <row r="29" spans="1:13" s="1277" customFormat="1" ht="9" customHeight="1" x14ac:dyDescent="0.2">
      <c r="A29" s="1288"/>
      <c r="B29" s="1283"/>
      <c r="C29" s="2012"/>
      <c r="D29" s="1284"/>
      <c r="E29" s="1284"/>
    </row>
    <row r="30" spans="1:13" s="1277" customFormat="1" ht="12.2" customHeight="1" x14ac:dyDescent="0.2">
      <c r="B30" s="1280" t="s">
        <v>2189</v>
      </c>
      <c r="C30" s="2012" t="s">
        <v>2024</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2189</v>
      </c>
      <c r="C32" s="2012" t="s">
        <v>2025</v>
      </c>
      <c r="D32" s="1278"/>
      <c r="E32" s="1278"/>
      <c r="F32" s="1284"/>
      <c r="G32" s="1284"/>
      <c r="H32" s="1284"/>
      <c r="I32" s="1284"/>
      <c r="J32" s="1284"/>
      <c r="K32" s="1284"/>
      <c r="L32" s="1284"/>
    </row>
    <row r="33" spans="1:12" s="1277" customFormat="1" ht="10.9" customHeight="1" x14ac:dyDescent="0.2">
      <c r="B33" s="1283"/>
      <c r="C33" s="2013" t="s">
        <v>2026</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2189</v>
      </c>
      <c r="C35" s="2012" t="s">
        <v>2027</v>
      </c>
      <c r="D35" s="1284"/>
      <c r="E35" s="1284"/>
      <c r="F35" s="1284"/>
      <c r="G35" s="1284"/>
      <c r="H35" s="1284"/>
      <c r="I35" s="1284"/>
      <c r="J35" s="1284"/>
      <c r="K35" s="1284"/>
      <c r="L35" s="1284"/>
    </row>
    <row r="36" spans="1:12" s="1277" customFormat="1" ht="10.9" customHeight="1" x14ac:dyDescent="0.2">
      <c r="B36" s="1283"/>
      <c r="C36" s="2013" t="s">
        <v>2028</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2189</v>
      </c>
      <c r="C38" s="2012" t="s">
        <v>2029</v>
      </c>
      <c r="D38" s="1284"/>
      <c r="E38" s="1284"/>
    </row>
    <row r="39" spans="1:12" ht="9" customHeight="1" x14ac:dyDescent="0.2">
      <c r="B39" s="1283"/>
      <c r="C39" s="2013"/>
      <c r="D39" s="1282"/>
      <c r="E39" s="1282"/>
    </row>
    <row r="40" spans="1:12" s="1277" customFormat="1" ht="13.5" customHeight="1" x14ac:dyDescent="0.2">
      <c r="B40" s="1280" t="s">
        <v>2189</v>
      </c>
      <c r="C40" s="2012" t="s">
        <v>2030</v>
      </c>
      <c r="D40" s="1284"/>
      <c r="E40" s="1284"/>
    </row>
    <row r="41" spans="1:12" ht="9" customHeight="1" x14ac:dyDescent="0.2">
      <c r="A41" s="1286"/>
      <c r="B41" s="1283"/>
      <c r="C41" s="2013"/>
      <c r="D41" s="1282"/>
      <c r="E41" s="1282"/>
    </row>
    <row r="42" spans="1:12" s="1277" customFormat="1" ht="13.5" customHeight="1" x14ac:dyDescent="0.2">
      <c r="B42" s="1280" t="s">
        <v>2189</v>
      </c>
      <c r="C42" s="2012" t="s">
        <v>2031</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2032</v>
      </c>
      <c r="D46" s="1278"/>
      <c r="E46" s="1278"/>
      <c r="F46" s="1278"/>
      <c r="G46" s="1278"/>
      <c r="H46" s="1278"/>
    </row>
    <row r="47" spans="1:12" ht="9" customHeight="1" x14ac:dyDescent="0.2"/>
    <row r="48" spans="1:12" ht="12.2" customHeight="1" x14ac:dyDescent="0.2">
      <c r="B48" s="1673"/>
      <c r="C48" s="2015" t="s">
        <v>2033</v>
      </c>
    </row>
    <row r="49" spans="1:12" ht="9" customHeight="1" x14ac:dyDescent="0.2"/>
    <row r="50" spans="1:12" ht="12.2" customHeight="1" x14ac:dyDescent="0.2">
      <c r="C50" s="2015"/>
    </row>
    <row r="51" spans="1:12" ht="12.2" customHeight="1" x14ac:dyDescent="0.2">
      <c r="A51" s="1281" t="s">
        <v>2034</v>
      </c>
    </row>
    <row r="52" spans="1:12" ht="12.2" customHeight="1" x14ac:dyDescent="0.2">
      <c r="A52" s="1281" t="s">
        <v>2035</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13" sqref="S1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7" t="str">
        <f>'Single Audit Cover'!A7</f>
        <v>McLean Co USD 5</v>
      </c>
      <c r="B1" s="2518"/>
      <c r="C1" s="2518"/>
      <c r="D1" s="2518"/>
    </row>
    <row r="2" spans="1:11" s="2004" customFormat="1" ht="12.75" x14ac:dyDescent="0.2">
      <c r="A2" s="2519">
        <f>'Single Audit Cover'!E7</f>
        <v>17064005026</v>
      </c>
      <c r="B2" s="2520"/>
      <c r="C2" s="2520"/>
      <c r="D2" s="2520"/>
    </row>
    <row r="3" spans="1:11" s="2004" customFormat="1" ht="12.75" x14ac:dyDescent="0.2">
      <c r="A3" s="2517" t="s">
        <v>1891</v>
      </c>
      <c r="B3" s="2518"/>
      <c r="C3" s="2518"/>
      <c r="D3" s="2518"/>
    </row>
    <row r="4" spans="1:11" s="2004" customFormat="1" ht="4.5" customHeight="1" x14ac:dyDescent="0.2">
      <c r="A4" s="2002"/>
      <c r="B4" s="1996"/>
      <c r="C4" s="1996"/>
      <c r="D4" s="1996"/>
    </row>
    <row r="5" spans="1:11" x14ac:dyDescent="0.2">
      <c r="B5" s="1330" t="s">
        <v>1892</v>
      </c>
      <c r="C5" s="1329"/>
      <c r="D5" s="1306"/>
    </row>
    <row r="6" spans="1:11" x14ac:dyDescent="0.2">
      <c r="B6" s="1330" t="s">
        <v>1441</v>
      </c>
      <c r="C6" s="1329"/>
      <c r="D6" s="1306"/>
    </row>
    <row r="7" spans="1:11" x14ac:dyDescent="0.2">
      <c r="B7" s="1330" t="s">
        <v>1893</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2036</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c r="C13" s="1304">
        <f>C11+1</f>
        <v>2</v>
      </c>
      <c r="D13" s="1325" t="s">
        <v>1746</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1747</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2037</v>
      </c>
      <c r="E28" s="1323"/>
      <c r="F28" s="1323"/>
      <c r="G28" s="1323"/>
      <c r="H28" s="1323"/>
      <c r="I28" s="1323"/>
      <c r="J28" s="1323"/>
      <c r="K28" s="1323"/>
    </row>
    <row r="29" spans="1:11" ht="10.5" customHeight="1" x14ac:dyDescent="0.2">
      <c r="A29" s="1300"/>
      <c r="D29" s="2101" t="s">
        <v>2038</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2039</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2039</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2040</v>
      </c>
    </row>
    <row r="41" spans="1:5" ht="3" customHeight="1" x14ac:dyDescent="0.2">
      <c r="A41" s="1300"/>
      <c r="B41" s="1320"/>
      <c r="C41" s="1319"/>
      <c r="D41" s="1306"/>
    </row>
    <row r="42" spans="1:5" ht="10.5" customHeight="1" x14ac:dyDescent="0.2">
      <c r="A42" s="1300"/>
      <c r="B42" s="1956"/>
      <c r="C42" s="1301">
        <v>11</v>
      </c>
      <c r="D42" s="2017" t="s">
        <v>2041</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2042</v>
      </c>
    </row>
    <row r="49" spans="1:4" ht="3" customHeight="1" x14ac:dyDescent="0.2">
      <c r="A49" s="1300"/>
      <c r="B49" s="2016"/>
      <c r="C49" s="1304"/>
      <c r="D49" s="1303"/>
    </row>
    <row r="50" spans="1:4" x14ac:dyDescent="0.2">
      <c r="A50" s="1300"/>
      <c r="B50" s="1955"/>
      <c r="C50" s="1304">
        <f>C48+1</f>
        <v>14</v>
      </c>
      <c r="D50" s="1303" t="s">
        <v>1424</v>
      </c>
    </row>
    <row r="51" spans="1:4" ht="3" customHeight="1" x14ac:dyDescent="0.2">
      <c r="A51" s="1300"/>
      <c r="B51" s="2016"/>
      <c r="C51" s="1304"/>
      <c r="D51" s="1303"/>
    </row>
    <row r="52" spans="1:4" x14ac:dyDescent="0.2">
      <c r="A52" s="1300"/>
      <c r="B52" s="1955"/>
      <c r="C52" s="1304">
        <f>C50+1</f>
        <v>15</v>
      </c>
      <c r="D52" s="1303" t="s">
        <v>1423</v>
      </c>
    </row>
    <row r="53" spans="1:4" ht="3" customHeight="1" x14ac:dyDescent="0.2">
      <c r="A53" s="1300"/>
      <c r="B53" s="2016"/>
      <c r="C53" s="1304"/>
      <c r="D53" s="1303"/>
    </row>
    <row r="54" spans="1:4" x14ac:dyDescent="0.2">
      <c r="A54" s="1300"/>
      <c r="B54" s="1955"/>
      <c r="C54" s="1304">
        <f>C52+1</f>
        <v>16</v>
      </c>
      <c r="D54" s="1303" t="s">
        <v>1422</v>
      </c>
    </row>
    <row r="55" spans="1:4" ht="3" customHeight="1" x14ac:dyDescent="0.2">
      <c r="A55" s="1300"/>
      <c r="B55" s="2016"/>
      <c r="C55" s="1304"/>
      <c r="D55" s="1303"/>
    </row>
    <row r="56" spans="1:4" x14ac:dyDescent="0.2">
      <c r="A56" s="1300"/>
      <c r="B56" s="1955"/>
      <c r="C56" s="1304">
        <f>C54+1</f>
        <v>17</v>
      </c>
      <c r="D56" s="1306" t="s">
        <v>1748</v>
      </c>
    </row>
    <row r="57" spans="1:4" ht="10.5" customHeight="1" x14ac:dyDescent="0.2">
      <c r="A57" s="1300"/>
      <c r="D57" s="1303" t="s">
        <v>2043</v>
      </c>
    </row>
    <row r="58" spans="1:4" x14ac:dyDescent="0.2">
      <c r="A58" s="1300"/>
      <c r="C58" s="1957"/>
      <c r="D58" s="1303" t="s">
        <v>1421</v>
      </c>
    </row>
    <row r="59" spans="1:4" ht="10.5" customHeight="1" x14ac:dyDescent="0.2">
      <c r="A59" s="1300"/>
      <c r="D59" s="1306" t="s">
        <v>1420</v>
      </c>
    </row>
    <row r="60" spans="1:4" ht="10.5" customHeight="1" x14ac:dyDescent="0.2">
      <c r="A60" s="1300"/>
      <c r="D60" s="2100" t="s">
        <v>2083</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2044</v>
      </c>
    </row>
    <row r="64" spans="1:4" ht="10.5" customHeight="1" x14ac:dyDescent="0.2">
      <c r="A64" s="1300"/>
      <c r="D64" s="2100" t="s">
        <v>2082</v>
      </c>
    </row>
    <row r="65" spans="1:4" x14ac:dyDescent="0.2">
      <c r="A65" s="1300"/>
      <c r="C65" s="1957"/>
      <c r="D65" s="1303" t="s">
        <v>1417</v>
      </c>
    </row>
    <row r="66" spans="1:4" ht="10.5" customHeight="1" x14ac:dyDescent="0.2">
      <c r="A66" s="1300"/>
      <c r="D66" s="1308" t="s">
        <v>1416</v>
      </c>
    </row>
    <row r="67" spans="1:4" ht="10.5" customHeight="1" x14ac:dyDescent="0.2">
      <c r="A67" s="1300"/>
      <c r="D67" s="1306" t="s">
        <v>2045</v>
      </c>
    </row>
    <row r="68" spans="1:4" ht="10.5" customHeight="1" x14ac:dyDescent="0.2">
      <c r="A68" s="1300"/>
      <c r="D68" s="2100" t="s">
        <v>2082</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6"/>
      <c r="C73" s="1304"/>
      <c r="D73" s="1308"/>
    </row>
    <row r="74" spans="1:4" x14ac:dyDescent="0.2">
      <c r="A74" s="1300"/>
      <c r="B74" s="1955"/>
      <c r="C74" s="1304">
        <f>C72+1</f>
        <v>19</v>
      </c>
      <c r="D74" s="1303" t="s">
        <v>1412</v>
      </c>
    </row>
    <row r="75" spans="1:4" ht="3" customHeight="1" x14ac:dyDescent="0.2">
      <c r="A75" s="1300"/>
      <c r="B75" s="2016"/>
      <c r="C75" s="1304"/>
      <c r="D75" s="1303"/>
    </row>
    <row r="76" spans="1:4" x14ac:dyDescent="0.2">
      <c r="A76" s="1300"/>
      <c r="B76" s="1955"/>
      <c r="C76" s="1304">
        <f>C74+1</f>
        <v>20</v>
      </c>
      <c r="D76" s="1316" t="s">
        <v>1411</v>
      </c>
    </row>
    <row r="77" spans="1:4" ht="3" customHeight="1" x14ac:dyDescent="0.2">
      <c r="A77" s="1300"/>
      <c r="B77" s="2016"/>
      <c r="C77" s="1304"/>
      <c r="D77" s="1316"/>
    </row>
    <row r="78" spans="1:4" x14ac:dyDescent="0.2">
      <c r="A78" s="1300"/>
      <c r="B78" s="1955"/>
      <c r="C78" s="1304">
        <f>C76+1</f>
        <v>21</v>
      </c>
      <c r="D78" s="1306" t="s">
        <v>1410</v>
      </c>
    </row>
    <row r="79" spans="1:4" ht="3" customHeight="1" x14ac:dyDescent="0.2">
      <c r="A79" s="1300"/>
      <c r="B79" s="2016"/>
      <c r="C79" s="1304"/>
      <c r="D79" s="1306"/>
    </row>
    <row r="80" spans="1:4" x14ac:dyDescent="0.2">
      <c r="A80" s="1300"/>
      <c r="B80" s="1955"/>
      <c r="C80" s="1304">
        <f>C78+1</f>
        <v>22</v>
      </c>
      <c r="D80" s="1317" t="s">
        <v>1409</v>
      </c>
    </row>
    <row r="81" spans="1:4" ht="3" customHeight="1" x14ac:dyDescent="0.2">
      <c r="A81" s="1300"/>
      <c r="B81" s="2016"/>
      <c r="C81" s="1304"/>
      <c r="D81" s="1317"/>
    </row>
    <row r="82" spans="1:4" x14ac:dyDescent="0.2">
      <c r="A82" s="1300"/>
      <c r="B82" s="1955"/>
      <c r="C82" s="1304">
        <f>C80+1</f>
        <v>23</v>
      </c>
      <c r="D82" s="1316" t="s">
        <v>1749</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6"/>
      <c r="C86" s="1304"/>
      <c r="D86" s="1303"/>
    </row>
    <row r="87" spans="1:4" x14ac:dyDescent="0.2">
      <c r="A87" s="1300"/>
      <c r="B87" s="1955"/>
      <c r="C87" s="1304">
        <f>C85+1</f>
        <v>25</v>
      </c>
      <c r="D87" s="1303" t="s">
        <v>1406</v>
      </c>
    </row>
    <row r="88" spans="1:4" ht="3" customHeight="1" x14ac:dyDescent="0.2">
      <c r="A88" s="1300"/>
      <c r="B88" s="2016"/>
      <c r="C88" s="1304"/>
      <c r="D88" s="1303"/>
    </row>
    <row r="89" spans="1:4" x14ac:dyDescent="0.2">
      <c r="A89" s="1300"/>
      <c r="B89" s="1955"/>
      <c r="C89" s="1304">
        <f>C87+1</f>
        <v>26</v>
      </c>
      <c r="D89" s="1303" t="s">
        <v>1405</v>
      </c>
    </row>
    <row r="90" spans="1:4" ht="3" customHeight="1" x14ac:dyDescent="0.2">
      <c r="A90" s="1300"/>
      <c r="B90" s="2016"/>
      <c r="C90" s="1304"/>
      <c r="D90" s="1303"/>
    </row>
    <row r="91" spans="1:4" x14ac:dyDescent="0.2">
      <c r="A91" s="1300"/>
      <c r="B91" s="1955"/>
      <c r="C91" s="1304">
        <f>C89+1</f>
        <v>27</v>
      </c>
      <c r="D91" s="1303" t="s">
        <v>2046</v>
      </c>
    </row>
    <row r="92" spans="1:4" x14ac:dyDescent="0.2">
      <c r="A92" s="1300"/>
      <c r="B92" s="1309"/>
      <c r="C92" s="1957"/>
      <c r="D92" s="1303" t="s">
        <v>1404</v>
      </c>
    </row>
    <row r="93" spans="1:4" ht="4.5" customHeight="1" x14ac:dyDescent="0.2">
      <c r="A93" s="1300"/>
      <c r="D93" s="1306"/>
    </row>
    <row r="94" spans="1:4" x14ac:dyDescent="0.2">
      <c r="A94" s="1300"/>
      <c r="B94" s="1314" t="s">
        <v>2047</v>
      </c>
      <c r="C94" s="1313"/>
      <c r="D94" s="1306"/>
    </row>
    <row r="95" spans="1:4" ht="4.5" customHeight="1" x14ac:dyDescent="0.2">
      <c r="A95" s="1300"/>
      <c r="B95" s="1314"/>
      <c r="C95" s="1313"/>
      <c r="D95" s="1306"/>
    </row>
    <row r="96" spans="1:4" x14ac:dyDescent="0.2">
      <c r="A96" s="1300"/>
      <c r="B96" s="1955"/>
      <c r="C96" s="1304">
        <f>C91+1</f>
        <v>28</v>
      </c>
      <c r="D96" s="1303" t="s">
        <v>2048</v>
      </c>
    </row>
    <row r="97" spans="1:4" ht="3" customHeight="1" x14ac:dyDescent="0.2">
      <c r="A97" s="1300"/>
      <c r="B97" s="2016"/>
      <c r="C97" s="1304"/>
      <c r="D97" s="1303"/>
    </row>
    <row r="98" spans="1:4" x14ac:dyDescent="0.2">
      <c r="A98" s="1300"/>
      <c r="B98" s="1955"/>
      <c r="C98" s="1304">
        <f>C96+1</f>
        <v>29</v>
      </c>
      <c r="D98" s="1312" t="s">
        <v>1403</v>
      </c>
    </row>
    <row r="99" spans="1:4" ht="3" customHeight="1" x14ac:dyDescent="0.2">
      <c r="A99" s="1300"/>
      <c r="B99" s="2016"/>
      <c r="C99" s="1304"/>
      <c r="D99" s="1312"/>
    </row>
    <row r="100" spans="1:4" x14ac:dyDescent="0.2">
      <c r="A100" s="1300"/>
      <c r="B100" s="1955"/>
      <c r="C100" s="1304">
        <f>C98+1</f>
        <v>30</v>
      </c>
      <c r="D100" s="1303" t="s">
        <v>2049</v>
      </c>
    </row>
    <row r="101" spans="1:4" ht="3" customHeight="1" x14ac:dyDescent="0.2">
      <c r="A101" s="1300"/>
      <c r="B101" s="2016"/>
      <c r="C101" s="1304"/>
      <c r="D101" s="2018"/>
    </row>
    <row r="102" spans="1:4" x14ac:dyDescent="0.2">
      <c r="A102" s="1300"/>
      <c r="B102" s="1955"/>
      <c r="C102" s="1304">
        <f>C100+1</f>
        <v>31</v>
      </c>
      <c r="D102" s="1303" t="s">
        <v>2050</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2051</v>
      </c>
    </row>
    <row r="107" spans="1:4" ht="3" customHeight="1" x14ac:dyDescent="0.2">
      <c r="A107" s="1300"/>
      <c r="B107" s="2016"/>
      <c r="C107" s="1304"/>
      <c r="D107" s="1306"/>
    </row>
    <row r="108" spans="1:4" x14ac:dyDescent="0.2">
      <c r="A108" s="1300"/>
      <c r="B108" s="1955"/>
      <c r="C108" s="1304">
        <v>33</v>
      </c>
      <c r="D108" s="1306" t="s">
        <v>1401</v>
      </c>
    </row>
    <row r="109" spans="1:4" ht="3" customHeight="1" x14ac:dyDescent="0.2">
      <c r="A109" s="1300"/>
      <c r="B109" s="2016"/>
      <c r="C109" s="1304"/>
      <c r="D109" s="1306"/>
    </row>
    <row r="110" spans="1:4" x14ac:dyDescent="0.2">
      <c r="A110" s="1300"/>
      <c r="B110" s="1955"/>
      <c r="C110" s="1304">
        <f>C108+1</f>
        <v>34</v>
      </c>
      <c r="D110" s="1306" t="s">
        <v>1400</v>
      </c>
    </row>
    <row r="111" spans="1:4" ht="3" customHeight="1" x14ac:dyDescent="0.2">
      <c r="A111" s="1300"/>
      <c r="B111" s="2016"/>
      <c r="C111" s="1304"/>
      <c r="D111" s="1306"/>
    </row>
    <row r="112" spans="1:4" x14ac:dyDescent="0.2">
      <c r="A112" s="1300"/>
      <c r="B112" s="1955"/>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5"/>
      <c r="C115" s="1304">
        <f>C112+1</f>
        <v>36</v>
      </c>
      <c r="D115" s="1303" t="s">
        <v>1397</v>
      </c>
    </row>
    <row r="116" spans="1:4" ht="3" customHeight="1" x14ac:dyDescent="0.2">
      <c r="A116" s="1300"/>
      <c r="B116" s="2016"/>
      <c r="C116" s="1304"/>
      <c r="D116" s="1303"/>
    </row>
    <row r="117" spans="1:4" x14ac:dyDescent="0.2">
      <c r="A117" s="1300"/>
      <c r="B117" s="1955"/>
      <c r="C117" s="1304">
        <f>C115+1</f>
        <v>37</v>
      </c>
      <c r="D117" s="1303" t="s">
        <v>1750</v>
      </c>
    </row>
    <row r="118" spans="1:4" ht="3" customHeight="1" x14ac:dyDescent="0.2">
      <c r="A118" s="1300"/>
      <c r="B118" s="2016"/>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S13" sqref="S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McLean Co USD 5</v>
      </c>
      <c r="B1" s="2523"/>
      <c r="C1" s="2523"/>
      <c r="D1" s="2523"/>
      <c r="E1" s="2523"/>
    </row>
    <row r="2" spans="1:5" x14ac:dyDescent="0.2">
      <c r="A2" s="2524">
        <f>'Single Audit Cover'!E7</f>
        <v>17064005026</v>
      </c>
      <c r="B2" s="2524"/>
      <c r="C2" s="2524"/>
      <c r="D2" s="2524"/>
      <c r="E2" s="2524"/>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v>7493848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428533</v>
      </c>
    </row>
    <row r="15" spans="1:5" x14ac:dyDescent="0.2">
      <c r="A15" s="1346"/>
      <c r="B15" s="1345"/>
      <c r="C15" s="1345"/>
    </row>
    <row r="16" spans="1:5" x14ac:dyDescent="0.2">
      <c r="A16" s="1346" t="s">
        <v>1453</v>
      </c>
      <c r="B16" s="1345"/>
      <c r="C16" s="1345"/>
    </row>
    <row r="17" spans="1:4" x14ac:dyDescent="0.2">
      <c r="A17" s="1346" t="s">
        <v>1901</v>
      </c>
      <c r="B17" s="1345" t="s">
        <v>1452</v>
      </c>
      <c r="C17" s="1345"/>
      <c r="D17" s="1344">
        <f>-SUM('Revenues 9-14'!C271:D271,'Revenues 9-14'!F271:G271)</f>
        <v>-94292</v>
      </c>
    </row>
    <row r="19" spans="1:4" ht="13.5" thickBot="1" x14ac:dyDescent="0.25">
      <c r="A19" s="2022" t="s">
        <v>1451</v>
      </c>
      <c r="D19" s="1343">
        <f>SUM(D10:D17)</f>
        <v>7828089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7828089</v>
      </c>
    </row>
    <row r="33" spans="1:4" x14ac:dyDescent="0.2">
      <c r="D33" s="1340"/>
    </row>
    <row r="34" spans="1:4" x14ac:dyDescent="0.2">
      <c r="A34" s="1331" t="s">
        <v>1448</v>
      </c>
    </row>
    <row r="35" spans="1:4" x14ac:dyDescent="0.2">
      <c r="A35" s="1331" t="s">
        <v>1447</v>
      </c>
      <c r="B35" s="1333" t="s">
        <v>1446</v>
      </c>
      <c r="D35" s="1339">
        <f>+' SEFA (5)'!F26</f>
        <v>7828089</v>
      </c>
    </row>
    <row r="37" spans="1:4" x14ac:dyDescent="0.2">
      <c r="A37" s="1338" t="s">
        <v>1445</v>
      </c>
    </row>
    <row r="39" spans="1:4" ht="13.35" customHeight="1" x14ac:dyDescent="0.2">
      <c r="A39" s="1337" t="s">
        <v>1444</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5">
        <f>SUM(D35:D45)</f>
        <v>7828089</v>
      </c>
    </row>
    <row r="49" spans="2:4" x14ac:dyDescent="0.2">
      <c r="B49" s="1334" t="s">
        <v>1442</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3"/>
  <sheetViews>
    <sheetView showGridLines="0" topLeftCell="A25" zoomScale="130" zoomScaleNormal="130" workbookViewId="0">
      <selection activeCell="A30" sqref="A30:XFD30"/>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McLean Co USD 5</v>
      </c>
      <c r="C1" s="2528"/>
      <c r="D1" s="2528"/>
      <c r="E1" s="2528"/>
      <c r="F1" s="2528"/>
      <c r="G1" s="2528"/>
      <c r="H1" s="2528"/>
      <c r="I1" s="2528"/>
      <c r="J1" s="2528"/>
      <c r="K1" s="2528"/>
      <c r="L1" s="2528"/>
    </row>
    <row r="2" spans="2:13" ht="15" x14ac:dyDescent="0.2">
      <c r="B2" s="2529">
        <f>'Single Audit Cover'!E7</f>
        <v>17064005026</v>
      </c>
      <c r="C2" s="2529"/>
      <c r="D2" s="2529"/>
      <c r="E2" s="2529"/>
      <c r="F2" s="2529"/>
      <c r="G2" s="2529"/>
      <c r="H2" s="2529"/>
      <c r="I2" s="2529"/>
      <c r="J2" s="2529"/>
      <c r="K2" s="2529"/>
      <c r="L2" s="2529"/>
      <c r="M2" s="1399"/>
    </row>
    <row r="3" spans="2:13" ht="15" x14ac:dyDescent="0.2">
      <c r="B3" s="2530" t="s">
        <v>1431</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3" t="s">
        <v>1487</v>
      </c>
      <c r="E6" s="2024" t="s">
        <v>606</v>
      </c>
      <c r="F6" s="2025"/>
      <c r="G6" s="1396" t="s">
        <v>1486</v>
      </c>
      <c r="H6" s="2024"/>
      <c r="I6" s="2024"/>
      <c r="J6" s="1395"/>
      <c r="K6" s="1394"/>
      <c r="L6" s="2026"/>
    </row>
    <row r="7" spans="2:13" x14ac:dyDescent="0.2">
      <c r="B7" s="2027" t="s">
        <v>2052</v>
      </c>
      <c r="C7" s="1393"/>
      <c r="D7" s="1392"/>
      <c r="E7" s="2028"/>
      <c r="F7" s="2029"/>
      <c r="G7" s="2028"/>
      <c r="H7" s="2028"/>
      <c r="I7" s="2030" t="s">
        <v>1483</v>
      </c>
      <c r="J7" s="1388"/>
      <c r="K7" s="1387" t="s">
        <v>1481</v>
      </c>
      <c r="L7" s="1386"/>
    </row>
    <row r="8" spans="2:13" ht="15.75" x14ac:dyDescent="0.25">
      <c r="B8" s="2031" t="s">
        <v>2053</v>
      </c>
      <c r="C8" s="1393" t="s">
        <v>1485</v>
      </c>
      <c r="D8" s="1392" t="s">
        <v>1484</v>
      </c>
      <c r="E8" s="1391" t="s">
        <v>1483</v>
      </c>
      <c r="F8" s="1390" t="s">
        <v>1483</v>
      </c>
      <c r="G8" s="1389" t="s">
        <v>1483</v>
      </c>
      <c r="H8" s="1388" t="s">
        <v>1483</v>
      </c>
      <c r="I8" s="2030" t="s">
        <v>2054</v>
      </c>
      <c r="J8" s="1388" t="s">
        <v>1482</v>
      </c>
      <c r="K8" s="1387" t="s">
        <v>1477</v>
      </c>
      <c r="L8" s="1386" t="s">
        <v>31</v>
      </c>
    </row>
    <row r="9" spans="2:13" ht="13.5" x14ac:dyDescent="0.2">
      <c r="B9" s="2032" t="s">
        <v>1480</v>
      </c>
      <c r="C9" s="1393" t="s">
        <v>1479</v>
      </c>
      <c r="D9" s="1392" t="s">
        <v>2055</v>
      </c>
      <c r="E9" s="1391" t="s">
        <v>1854</v>
      </c>
      <c r="F9" s="1390" t="s">
        <v>2054</v>
      </c>
      <c r="G9" s="1389" t="s">
        <v>2054</v>
      </c>
      <c r="H9" s="1388" t="s">
        <v>2054</v>
      </c>
      <c r="I9" s="2030" t="s">
        <v>2056</v>
      </c>
      <c r="J9" s="1388" t="s">
        <v>1478</v>
      </c>
      <c r="K9" s="2033" t="s">
        <v>2057</v>
      </c>
      <c r="L9" s="1386"/>
    </row>
    <row r="10" spans="2:13" ht="11.85" customHeight="1" x14ac:dyDescent="0.2">
      <c r="B10" s="2032" t="s">
        <v>1476</v>
      </c>
      <c r="C10" s="1385" t="s">
        <v>1475</v>
      </c>
      <c r="D10" s="1384" t="s">
        <v>1474</v>
      </c>
      <c r="E10" s="1383" t="s">
        <v>1473</v>
      </c>
      <c r="F10" s="1382" t="s">
        <v>1472</v>
      </c>
      <c r="G10" s="1381" t="s">
        <v>1471</v>
      </c>
      <c r="H10" s="1380" t="s">
        <v>1470</v>
      </c>
      <c r="I10" s="2034" t="s">
        <v>1488</v>
      </c>
      <c r="J10" s="1379" t="s">
        <v>1469</v>
      </c>
      <c r="K10" s="1379" t="s">
        <v>1468</v>
      </c>
      <c r="L10" s="1378" t="s">
        <v>1467</v>
      </c>
    </row>
    <row r="11" spans="2:13" ht="20.100000000000001" customHeight="1" x14ac:dyDescent="0.2">
      <c r="B11" s="1374" t="s">
        <v>2195</v>
      </c>
      <c r="C11" s="1377"/>
      <c r="D11" s="1376"/>
      <c r="E11" s="1375"/>
      <c r="F11" s="1375"/>
      <c r="G11" s="1375"/>
      <c r="H11" s="1375"/>
      <c r="I11" s="1375"/>
      <c r="J11" s="1375"/>
      <c r="K11" s="1375">
        <f>+G11+H11+J11</f>
        <v>0</v>
      </c>
      <c r="L11" s="1375"/>
    </row>
    <row r="12" spans="2:13" ht="20.100000000000001" customHeight="1" x14ac:dyDescent="0.2">
      <c r="B12" s="2105" t="s">
        <v>2129</v>
      </c>
      <c r="C12" s="1377"/>
      <c r="D12" s="1376"/>
      <c r="E12" s="1375"/>
      <c r="F12" s="1375"/>
      <c r="G12" s="1375"/>
      <c r="H12" s="1375"/>
      <c r="I12" s="1375"/>
      <c r="J12" s="1375"/>
      <c r="K12" s="1375"/>
      <c r="L12" s="1375"/>
    </row>
    <row r="13" spans="2:13" ht="20.100000000000001" customHeight="1" x14ac:dyDescent="0.2">
      <c r="B13" s="2106" t="s">
        <v>2198</v>
      </c>
      <c r="C13" s="1373">
        <v>10.555</v>
      </c>
      <c r="D13" s="1372" t="s">
        <v>2131</v>
      </c>
      <c r="E13" s="1371">
        <v>1146207</v>
      </c>
      <c r="F13" s="1371">
        <v>429002</v>
      </c>
      <c r="G13" s="1371">
        <v>1146207</v>
      </c>
      <c r="H13" s="1371">
        <v>429002</v>
      </c>
      <c r="I13" s="1371">
        <v>0</v>
      </c>
      <c r="J13" s="1371">
        <v>0</v>
      </c>
      <c r="K13" s="1375">
        <f t="shared" ref="K13:K23" si="0">+G13+H13+J13</f>
        <v>1575209</v>
      </c>
      <c r="L13" s="1371" t="s">
        <v>2135</v>
      </c>
    </row>
    <row r="14" spans="2:13" ht="20.100000000000001" customHeight="1" x14ac:dyDescent="0.2">
      <c r="B14" s="1374"/>
      <c r="C14" s="1373"/>
      <c r="D14" s="1372" t="s">
        <v>2132</v>
      </c>
      <c r="E14" s="1371">
        <v>0</v>
      </c>
      <c r="F14" s="1371">
        <v>1162411</v>
      </c>
      <c r="G14" s="1371">
        <v>0</v>
      </c>
      <c r="H14" s="1371">
        <v>1162411</v>
      </c>
      <c r="I14" s="1371">
        <v>0</v>
      </c>
      <c r="J14" s="1371">
        <v>0</v>
      </c>
      <c r="K14" s="1375">
        <f t="shared" si="0"/>
        <v>1162411</v>
      </c>
      <c r="L14" s="1371" t="s">
        <v>2135</v>
      </c>
    </row>
    <row r="15" spans="2:13" ht="20.100000000000001" customHeight="1" x14ac:dyDescent="0.2">
      <c r="B15" s="1374"/>
      <c r="C15" s="1373"/>
      <c r="D15" s="1372"/>
      <c r="E15" s="1371"/>
      <c r="F15" s="1371">
        <v>1591413</v>
      </c>
      <c r="G15" s="1371"/>
      <c r="H15" s="1371">
        <v>1591413</v>
      </c>
      <c r="I15" s="1371"/>
      <c r="J15" s="1371"/>
      <c r="K15" s="1375"/>
      <c r="L15" s="1371"/>
    </row>
    <row r="16" spans="2:13" ht="20.100000000000001" customHeight="1" x14ac:dyDescent="0.2">
      <c r="B16" s="1374" t="s">
        <v>1364</v>
      </c>
      <c r="C16" s="1373"/>
      <c r="D16" s="1372"/>
      <c r="E16" s="1371"/>
      <c r="F16" s="1371"/>
      <c r="G16" s="1371"/>
      <c r="H16" s="1371"/>
      <c r="I16" s="1371"/>
      <c r="J16" s="1371"/>
      <c r="K16" s="1375"/>
      <c r="L16" s="1371"/>
    </row>
    <row r="17" spans="2:13" ht="20.100000000000001" customHeight="1" x14ac:dyDescent="0.2">
      <c r="B17" s="2106" t="s">
        <v>2199</v>
      </c>
      <c r="C17" s="1373">
        <v>10.553000000000001</v>
      </c>
      <c r="D17" s="1372" t="s">
        <v>2133</v>
      </c>
      <c r="E17" s="1371">
        <v>307347</v>
      </c>
      <c r="F17" s="1371">
        <v>113940</v>
      </c>
      <c r="G17" s="1371">
        <v>307347</v>
      </c>
      <c r="H17" s="1371">
        <v>113940</v>
      </c>
      <c r="I17" s="1371">
        <v>0</v>
      </c>
      <c r="J17" s="1371">
        <v>0</v>
      </c>
      <c r="K17" s="1375">
        <f t="shared" si="0"/>
        <v>421287</v>
      </c>
      <c r="L17" s="1371" t="s">
        <v>2135</v>
      </c>
    </row>
    <row r="18" spans="2:13" ht="20.100000000000001" customHeight="1" x14ac:dyDescent="0.2">
      <c r="B18" s="1374"/>
      <c r="C18" s="1373"/>
      <c r="D18" s="1372" t="s">
        <v>2134</v>
      </c>
      <c r="E18" s="1371">
        <v>0</v>
      </c>
      <c r="F18" s="1371">
        <v>306155</v>
      </c>
      <c r="G18" s="1371">
        <v>0</v>
      </c>
      <c r="H18" s="1371">
        <v>306155</v>
      </c>
      <c r="I18" s="1371">
        <v>0</v>
      </c>
      <c r="J18" s="1371">
        <v>0</v>
      </c>
      <c r="K18" s="1375">
        <f t="shared" si="0"/>
        <v>306155</v>
      </c>
      <c r="L18" s="1371" t="s">
        <v>2135</v>
      </c>
    </row>
    <row r="19" spans="2:13" ht="20.100000000000001" customHeight="1" x14ac:dyDescent="0.2">
      <c r="B19" s="1374"/>
      <c r="C19" s="1373"/>
      <c r="D19" s="1372"/>
      <c r="E19" s="1371"/>
      <c r="F19" s="1371">
        <v>420095</v>
      </c>
      <c r="G19" s="1371"/>
      <c r="H19" s="1371">
        <v>420095</v>
      </c>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2106" t="s">
        <v>2200</v>
      </c>
      <c r="C21" s="1373">
        <v>10.555</v>
      </c>
      <c r="D21" s="1372" t="s">
        <v>2135</v>
      </c>
      <c r="E21" s="1371">
        <v>0</v>
      </c>
      <c r="F21" s="1371">
        <v>260149</v>
      </c>
      <c r="G21" s="1371">
        <v>0</v>
      </c>
      <c r="H21" s="1371">
        <v>260149</v>
      </c>
      <c r="I21" s="1371">
        <v>0</v>
      </c>
      <c r="J21" s="1371">
        <v>0</v>
      </c>
      <c r="K21" s="1375">
        <f t="shared" si="0"/>
        <v>260149</v>
      </c>
      <c r="L21" s="1371" t="s">
        <v>2135</v>
      </c>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2106" t="s">
        <v>2201</v>
      </c>
      <c r="C23" s="1373">
        <v>10.555</v>
      </c>
      <c r="D23" s="1372" t="s">
        <v>2135</v>
      </c>
      <c r="E23" s="1371">
        <v>0</v>
      </c>
      <c r="F23" s="1371">
        <v>168384</v>
      </c>
      <c r="G23" s="1371">
        <v>0</v>
      </c>
      <c r="H23" s="1371">
        <v>168384</v>
      </c>
      <c r="I23" s="1371">
        <v>0</v>
      </c>
      <c r="J23" s="1371">
        <v>0</v>
      </c>
      <c r="K23" s="1375">
        <f t="shared" si="0"/>
        <v>168384</v>
      </c>
      <c r="L23" s="1371" t="s">
        <v>2135</v>
      </c>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t="s">
        <v>2190</v>
      </c>
      <c r="C25" s="1373"/>
      <c r="D25" s="1372"/>
      <c r="E25" s="1371"/>
      <c r="F25" s="1371">
        <f>+F15+F19+F21+F23</f>
        <v>2440041</v>
      </c>
      <c r="G25" s="1371"/>
      <c r="H25" s="1371">
        <f>+H15+H19+H21+H23</f>
        <v>2440041</v>
      </c>
      <c r="I25" s="1371"/>
      <c r="J25" s="1371"/>
      <c r="K25" s="1375"/>
      <c r="L25" s="1371"/>
    </row>
    <row r="26" spans="2:13" ht="20.100000000000001" customHeight="1" x14ac:dyDescent="0.2">
      <c r="B26" s="1374"/>
      <c r="C26" s="1373"/>
      <c r="D26" s="1372"/>
      <c r="E26" s="1371"/>
      <c r="F26" s="1371"/>
      <c r="G26" s="1371"/>
      <c r="H26" s="1371"/>
      <c r="I26" s="1371"/>
      <c r="J26" s="1371"/>
      <c r="K26" s="1375"/>
      <c r="L26" s="1371"/>
    </row>
    <row r="27" spans="2:13" ht="20.100000000000001" customHeight="1" x14ac:dyDescent="0.2">
      <c r="B27" s="1374" t="s">
        <v>2130</v>
      </c>
      <c r="C27" s="1373"/>
      <c r="D27" s="1372"/>
      <c r="E27" s="1371"/>
      <c r="F27" s="1371">
        <f>F23+F21+F19+F15</f>
        <v>2440041</v>
      </c>
      <c r="G27" s="1371"/>
      <c r="H27" s="1371">
        <f>H23+H21+H19+H15</f>
        <v>2440041</v>
      </c>
      <c r="I27" s="1371"/>
      <c r="J27" s="1371"/>
      <c r="K27" s="1375"/>
      <c r="L27" s="1371"/>
    </row>
    <row r="28" spans="2:13" ht="20.100000000000001" customHeight="1" x14ac:dyDescent="0.2">
      <c r="B28" s="1374"/>
      <c r="C28" s="1373"/>
      <c r="D28" s="1372"/>
      <c r="E28" s="1371"/>
      <c r="F28" s="1371"/>
      <c r="G28" s="1371"/>
      <c r="H28" s="1371"/>
      <c r="I28" s="1371"/>
      <c r="J28" s="1371"/>
      <c r="K28" s="1375"/>
      <c r="L28" s="1371"/>
      <c r="M28" s="1367"/>
    </row>
    <row r="29" spans="2:13" ht="12.75" customHeight="1" x14ac:dyDescent="0.2">
      <c r="B29" s="2035"/>
      <c r="C29" s="2036"/>
      <c r="D29" s="2037"/>
      <c r="E29" s="2038"/>
      <c r="F29" s="2038"/>
      <c r="G29" s="2038"/>
      <c r="H29" s="2038"/>
      <c r="I29" s="2038"/>
      <c r="J29" s="2038"/>
      <c r="K29" s="2038"/>
      <c r="L29" s="2038"/>
      <c r="M29" s="1367"/>
    </row>
    <row r="30" spans="2:13" x14ac:dyDescent="0.2">
      <c r="B30" s="1305"/>
      <c r="C30" s="1369"/>
      <c r="D30" s="1368"/>
      <c r="E30" s="1305"/>
      <c r="F30" s="1305"/>
      <c r="G30" s="1309"/>
      <c r="H30" s="1309"/>
      <c r="I30" s="1309"/>
      <c r="J30" s="1309"/>
      <c r="K30" s="1309"/>
      <c r="L30" s="1305"/>
      <c r="M30" s="1367"/>
    </row>
    <row r="31" spans="2:13" ht="13.5" customHeight="1" x14ac:dyDescent="0.2">
      <c r="B31" s="1370" t="s">
        <v>2058</v>
      </c>
      <c r="C31" s="1369"/>
      <c r="D31" s="1368"/>
      <c r="E31" s="1305"/>
      <c r="F31" s="1305"/>
      <c r="G31" s="1309"/>
      <c r="H31" s="1309"/>
      <c r="I31" s="1309"/>
      <c r="J31" s="1309"/>
      <c r="K31" s="1309"/>
      <c r="L31" s="1305"/>
      <c r="M31" s="1367"/>
    </row>
    <row r="32" spans="2:13" ht="8.25" customHeight="1" x14ac:dyDescent="0.2">
      <c r="B32" s="1370"/>
      <c r="C32" s="1369"/>
      <c r="D32" s="1368"/>
      <c r="E32" s="1305"/>
      <c r="F32" s="1305"/>
      <c r="G32" s="1309"/>
      <c r="H32" s="1309"/>
      <c r="I32" s="1309"/>
      <c r="J32" s="1309"/>
      <c r="K32" s="1309"/>
      <c r="L32" s="1305"/>
      <c r="M32" s="1367"/>
    </row>
    <row r="33" spans="2:12" x14ac:dyDescent="0.2">
      <c r="B33" s="1962" t="s">
        <v>1940</v>
      </c>
      <c r="C33" s="1963"/>
      <c r="D33" s="1964"/>
      <c r="E33" s="1965"/>
      <c r="F33" s="1965"/>
      <c r="G33" s="1965"/>
      <c r="H33" s="1350"/>
      <c r="I33" s="1350"/>
    </row>
    <row r="34" spans="2:12" x14ac:dyDescent="0.2">
      <c r="B34" s="1966"/>
      <c r="C34" s="1967"/>
      <c r="D34" s="1968"/>
      <c r="E34" s="1969"/>
      <c r="F34" s="1969"/>
      <c r="G34" s="1350"/>
      <c r="H34" s="1350"/>
      <c r="I34" s="1350"/>
    </row>
    <row r="35" spans="2:12" ht="13.5" customHeight="1" x14ac:dyDescent="0.2">
      <c r="B35" s="1342" t="s">
        <v>1466</v>
      </c>
      <c r="G35" s="1350"/>
      <c r="H35" s="1350"/>
      <c r="I35" s="1350"/>
    </row>
    <row r="36" spans="2:12" ht="13.5" customHeight="1" x14ac:dyDescent="0.2">
      <c r="B36" s="2039"/>
      <c r="C36" s="2040"/>
      <c r="D36" s="2041"/>
      <c r="E36" s="2042"/>
      <c r="F36" s="2042"/>
      <c r="G36" s="2042"/>
      <c r="H36" s="2042"/>
      <c r="I36" s="2042"/>
      <c r="J36" s="2043"/>
      <c r="K36" s="2043"/>
      <c r="L36" s="2042"/>
    </row>
    <row r="37" spans="2:12" ht="9.6" customHeight="1" x14ac:dyDescent="0.2">
      <c r="B37" s="1366"/>
      <c r="C37" s="1365"/>
      <c r="D37" s="1364"/>
      <c r="E37" s="1331"/>
      <c r="F37" s="1331"/>
      <c r="G37" s="1350"/>
      <c r="H37" s="1350"/>
      <c r="I37" s="1350"/>
    </row>
    <row r="38" spans="2:12" ht="11.25" customHeight="1" x14ac:dyDescent="0.2">
      <c r="B38" s="1361" t="s">
        <v>1465</v>
      </c>
      <c r="C38" s="1363"/>
      <c r="D38" s="1363"/>
      <c r="E38" s="1363"/>
      <c r="F38" s="1363"/>
      <c r="G38" s="1363"/>
      <c r="H38" s="1360"/>
      <c r="I38" s="1360"/>
      <c r="J38" s="1360"/>
      <c r="K38" s="1360"/>
      <c r="L38" s="1360"/>
    </row>
    <row r="39" spans="2:12" ht="11.25" customHeight="1" x14ac:dyDescent="0.2">
      <c r="B39" s="1362" t="s">
        <v>2059</v>
      </c>
      <c r="C39" s="1360"/>
      <c r="D39" s="1360"/>
      <c r="E39" s="1360"/>
      <c r="F39" s="1360"/>
      <c r="G39" s="1360"/>
      <c r="H39" s="1360"/>
      <c r="I39" s="1360"/>
      <c r="J39" s="1360"/>
      <c r="K39" s="1360"/>
      <c r="L39" s="1360"/>
    </row>
    <row r="40" spans="2:12" ht="3.95" customHeight="1" x14ac:dyDescent="0.2">
      <c r="B40" s="1362"/>
      <c r="C40" s="1360"/>
      <c r="D40" s="1360"/>
      <c r="E40" s="1360"/>
      <c r="F40" s="1360"/>
      <c r="G40" s="1360"/>
      <c r="H40" s="1360"/>
      <c r="I40" s="1360"/>
      <c r="J40" s="1360"/>
      <c r="K40" s="1360"/>
      <c r="L40" s="1360"/>
    </row>
    <row r="41" spans="2:12" ht="11.25" customHeight="1" x14ac:dyDescent="0.2">
      <c r="B41" s="1361" t="s">
        <v>1464</v>
      </c>
      <c r="C41" s="1360"/>
      <c r="D41" s="1360"/>
      <c r="E41" s="1360"/>
      <c r="F41" s="1360"/>
      <c r="G41" s="1360"/>
      <c r="H41" s="1360"/>
      <c r="I41" s="1360"/>
      <c r="J41" s="1360"/>
      <c r="K41" s="1360"/>
      <c r="L41" s="1360"/>
    </row>
    <row r="42" spans="2:12" ht="11.25" customHeight="1" x14ac:dyDescent="0.2">
      <c r="B42" s="1355" t="s">
        <v>2060</v>
      </c>
      <c r="C42" s="1358"/>
      <c r="D42" s="1357"/>
      <c r="E42" s="1355"/>
      <c r="F42" s="1355"/>
      <c r="G42" s="1355"/>
      <c r="H42" s="1355"/>
      <c r="I42" s="1355"/>
      <c r="J42" s="1356"/>
      <c r="K42" s="1356"/>
      <c r="L42" s="1355"/>
    </row>
    <row r="43" spans="2:12" ht="3.95" customHeight="1" x14ac:dyDescent="0.2">
      <c r="B43" s="1355"/>
      <c r="C43" s="1358"/>
      <c r="D43" s="1357"/>
      <c r="E43" s="1355"/>
      <c r="F43" s="1355"/>
      <c r="G43" s="1355"/>
      <c r="H43" s="1355"/>
      <c r="I43" s="1355"/>
      <c r="J43" s="1356"/>
      <c r="K43" s="1356"/>
      <c r="L43" s="1355"/>
    </row>
    <row r="44" spans="2:12" ht="11.25" customHeight="1" x14ac:dyDescent="0.2">
      <c r="B44" s="2044" t="s">
        <v>1934</v>
      </c>
      <c r="C44" s="1358"/>
      <c r="D44" s="1357"/>
      <c r="E44" s="1355"/>
      <c r="F44" s="1355"/>
      <c r="G44" s="1355"/>
      <c r="H44" s="1355"/>
      <c r="I44" s="1355"/>
      <c r="J44" s="1356"/>
      <c r="K44" s="1356"/>
      <c r="L44" s="1355"/>
    </row>
    <row r="45" spans="2:12" ht="3.95" customHeight="1" x14ac:dyDescent="0.2">
      <c r="B45" s="2044"/>
      <c r="C45" s="1358"/>
      <c r="D45" s="1357"/>
      <c r="E45" s="1355"/>
      <c r="F45" s="1355"/>
      <c r="G45" s="1355"/>
      <c r="H45" s="1355"/>
      <c r="I45" s="1355"/>
      <c r="J45" s="1356"/>
      <c r="K45" s="1356"/>
      <c r="L45" s="1355"/>
    </row>
    <row r="46" spans="2:12" ht="11.25" customHeight="1" x14ac:dyDescent="0.2">
      <c r="B46" s="1916" t="s">
        <v>1894</v>
      </c>
      <c r="C46" s="1358"/>
      <c r="D46" s="1357"/>
      <c r="E46" s="1355"/>
      <c r="F46" s="1355"/>
      <c r="G46" s="1355"/>
      <c r="H46" s="1355"/>
      <c r="I46" s="1355"/>
      <c r="J46" s="1356"/>
      <c r="K46" s="1356"/>
      <c r="L46" s="1355"/>
    </row>
    <row r="47" spans="2:12" ht="11.25" customHeight="1" x14ac:dyDescent="0.2">
      <c r="B47" s="1355" t="s">
        <v>2061</v>
      </c>
      <c r="G47" s="1350"/>
      <c r="H47" s="1350"/>
      <c r="I47" s="1350"/>
    </row>
    <row r="48" spans="2:12" ht="11.1" customHeight="1" x14ac:dyDescent="0.2">
      <c r="B48" s="1355"/>
      <c r="G48" s="1350"/>
      <c r="H48" s="1350"/>
      <c r="I48" s="1350"/>
    </row>
    <row r="49" spans="2:12" ht="11.1" customHeight="1" x14ac:dyDescent="0.2">
      <c r="B49" s="1355"/>
      <c r="G49" s="1350"/>
      <c r="H49" s="1350"/>
      <c r="I49" s="1350"/>
    </row>
    <row r="50" spans="2:12" ht="13.5" customHeight="1" x14ac:dyDescent="0.2">
      <c r="L50" s="1354"/>
    </row>
    <row r="51" spans="2:12" ht="13.5" customHeight="1" x14ac:dyDescent="0.2">
      <c r="L51" s="1354"/>
    </row>
    <row r="52" spans="2:12" ht="13.5" customHeight="1" x14ac:dyDescent="0.2">
      <c r="L52" s="1354"/>
    </row>
    <row r="53" spans="2:12" ht="13.5" customHeight="1" x14ac:dyDescent="0.2">
      <c r="G53" s="1350"/>
      <c r="H53" s="1350"/>
      <c r="I53" s="1350"/>
    </row>
    <row r="54" spans="2:12" ht="13.5" customHeight="1" x14ac:dyDescent="0.2">
      <c r="G54" s="1350"/>
      <c r="H54" s="1350"/>
      <c r="I54" s="1350"/>
    </row>
    <row r="55" spans="2:12" ht="13.5" customHeight="1" x14ac:dyDescent="0.2">
      <c r="G55" s="1350"/>
      <c r="H55" s="1350"/>
      <c r="I55" s="1350"/>
    </row>
    <row r="56" spans="2:12" ht="13.5" customHeight="1" x14ac:dyDescent="0.2">
      <c r="G56" s="1350"/>
      <c r="H56" s="1350"/>
      <c r="I56" s="1350"/>
    </row>
    <row r="57" spans="2:12" ht="13.5" customHeight="1" x14ac:dyDescent="0.2">
      <c r="G57" s="1350"/>
      <c r="H57" s="1350"/>
      <c r="I57" s="1350"/>
    </row>
    <row r="58" spans="2:12" ht="13.5" customHeight="1" x14ac:dyDescent="0.2">
      <c r="G58" s="1350"/>
      <c r="H58" s="1350"/>
      <c r="I58" s="1350"/>
    </row>
    <row r="59" spans="2:12" ht="13.5" customHeight="1" x14ac:dyDescent="0.2">
      <c r="G59" s="1350"/>
      <c r="H59" s="1350"/>
      <c r="I59" s="1350"/>
    </row>
    <row r="60" spans="2:12" ht="13.5" customHeight="1" x14ac:dyDescent="0.2"/>
    <row r="61" spans="2:12" ht="13.5" customHeight="1" x14ac:dyDescent="0.2"/>
    <row r="62" spans="2:12" ht="13.5" customHeight="1" x14ac:dyDescent="0.2"/>
    <row r="63" spans="2:12" ht="25.5" customHeight="1" x14ac:dyDescent="0.2"/>
    <row r="64" spans="2: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L1"/>
    <mergeCell ref="B2:L2"/>
    <mergeCell ref="B3:L3"/>
    <mergeCell ref="B4:L4"/>
  </mergeCells>
  <pageMargins left="0.09" right="0" top="0.5" bottom="0.5" header="0.25" footer="0.25"/>
  <pageSetup scale="79"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2"/>
  <sheetViews>
    <sheetView showGridLines="0" topLeftCell="A25" zoomScale="130" zoomScaleNormal="130" workbookViewId="0">
      <selection activeCell="F17" sqref="F1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McLean Co USD 5</v>
      </c>
      <c r="C1" s="2528"/>
      <c r="D1" s="2528"/>
      <c r="E1" s="2528"/>
      <c r="F1" s="2528"/>
      <c r="G1" s="2528"/>
      <c r="H1" s="2528"/>
      <c r="I1" s="2528"/>
      <c r="J1" s="2528"/>
      <c r="K1" s="2528"/>
      <c r="L1" s="2528"/>
    </row>
    <row r="2" spans="2:13" ht="15" x14ac:dyDescent="0.2">
      <c r="B2" s="2529">
        <f>'Single Audit Cover'!E7</f>
        <v>17064005026</v>
      </c>
      <c r="C2" s="2529"/>
      <c r="D2" s="2529"/>
      <c r="E2" s="2529"/>
      <c r="F2" s="2529"/>
      <c r="G2" s="2529"/>
      <c r="H2" s="2529"/>
      <c r="I2" s="2529"/>
      <c r="J2" s="2529"/>
      <c r="K2" s="2529"/>
      <c r="L2" s="2529"/>
      <c r="M2" s="1399"/>
    </row>
    <row r="3" spans="2:13" ht="15" x14ac:dyDescent="0.2">
      <c r="B3" s="2530" t="s">
        <v>1431</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3" t="s">
        <v>1487</v>
      </c>
      <c r="E6" s="2024" t="s">
        <v>606</v>
      </c>
      <c r="F6" s="2025"/>
      <c r="G6" s="1396" t="s">
        <v>1486</v>
      </c>
      <c r="H6" s="2024"/>
      <c r="I6" s="2024"/>
      <c r="J6" s="1395"/>
      <c r="K6" s="1394"/>
      <c r="L6" s="2026"/>
    </row>
    <row r="7" spans="2:13" x14ac:dyDescent="0.2">
      <c r="B7" s="2027" t="s">
        <v>2052</v>
      </c>
      <c r="C7" s="1393"/>
      <c r="D7" s="1392"/>
      <c r="E7" s="2028"/>
      <c r="F7" s="2029"/>
      <c r="G7" s="2028"/>
      <c r="H7" s="2028"/>
      <c r="I7" s="2030" t="s">
        <v>1483</v>
      </c>
      <c r="J7" s="1388"/>
      <c r="K7" s="1387" t="s">
        <v>1481</v>
      </c>
      <c r="L7" s="1386"/>
    </row>
    <row r="8" spans="2:13" ht="15.75" x14ac:dyDescent="0.25">
      <c r="B8" s="2031" t="s">
        <v>2053</v>
      </c>
      <c r="C8" s="1393" t="s">
        <v>1485</v>
      </c>
      <c r="D8" s="1392" t="s">
        <v>1484</v>
      </c>
      <c r="E8" s="1391" t="s">
        <v>1483</v>
      </c>
      <c r="F8" s="1390" t="s">
        <v>1483</v>
      </c>
      <c r="G8" s="1389" t="s">
        <v>1483</v>
      </c>
      <c r="H8" s="1388" t="s">
        <v>1483</v>
      </c>
      <c r="I8" s="2030" t="s">
        <v>2054</v>
      </c>
      <c r="J8" s="1388" t="s">
        <v>1482</v>
      </c>
      <c r="K8" s="1387" t="s">
        <v>1477</v>
      </c>
      <c r="L8" s="1386" t="s">
        <v>31</v>
      </c>
    </row>
    <row r="9" spans="2:13" ht="13.5" x14ac:dyDescent="0.2">
      <c r="B9" s="2032" t="s">
        <v>1480</v>
      </c>
      <c r="C9" s="1393" t="s">
        <v>1479</v>
      </c>
      <c r="D9" s="1392" t="s">
        <v>2055</v>
      </c>
      <c r="E9" s="1391" t="s">
        <v>1854</v>
      </c>
      <c r="F9" s="1390" t="s">
        <v>2054</v>
      </c>
      <c r="G9" s="1389" t="s">
        <v>2054</v>
      </c>
      <c r="H9" s="1388" t="s">
        <v>2054</v>
      </c>
      <c r="I9" s="2030" t="s">
        <v>2056</v>
      </c>
      <c r="J9" s="1388" t="s">
        <v>1478</v>
      </c>
      <c r="K9" s="2033" t="s">
        <v>2057</v>
      </c>
      <c r="L9" s="1386"/>
    </row>
    <row r="10" spans="2:13" ht="11.85" customHeight="1" x14ac:dyDescent="0.2">
      <c r="B10" s="2032" t="s">
        <v>1476</v>
      </c>
      <c r="C10" s="1385" t="s">
        <v>1475</v>
      </c>
      <c r="D10" s="1384" t="s">
        <v>1474</v>
      </c>
      <c r="E10" s="1383" t="s">
        <v>1473</v>
      </c>
      <c r="F10" s="1382" t="s">
        <v>1472</v>
      </c>
      <c r="G10" s="1381" t="s">
        <v>1471</v>
      </c>
      <c r="H10" s="1380" t="s">
        <v>1470</v>
      </c>
      <c r="I10" s="2034" t="s">
        <v>1488</v>
      </c>
      <c r="J10" s="1379" t="s">
        <v>1469</v>
      </c>
      <c r="K10" s="1379" t="s">
        <v>1468</v>
      </c>
      <c r="L10" s="1378" t="s">
        <v>1467</v>
      </c>
    </row>
    <row r="11" spans="2:13" ht="20.100000000000001" customHeight="1" x14ac:dyDescent="0.2">
      <c r="B11" s="1374" t="s">
        <v>2162</v>
      </c>
      <c r="C11" s="1377"/>
      <c r="D11" s="1376"/>
      <c r="E11" s="1375"/>
      <c r="F11" s="1375"/>
      <c r="G11" s="1375"/>
      <c r="H11" s="1375"/>
      <c r="I11" s="1375"/>
      <c r="J11" s="1375"/>
      <c r="K11" s="1375"/>
      <c r="L11" s="1375"/>
    </row>
    <row r="12" spans="2:13" ht="20.100000000000001" customHeight="1" x14ac:dyDescent="0.2">
      <c r="B12" s="2105" t="s">
        <v>2129</v>
      </c>
      <c r="C12" s="1377"/>
      <c r="D12" s="1376"/>
      <c r="E12" s="1375"/>
      <c r="F12" s="1375"/>
      <c r="G12" s="1375"/>
      <c r="H12" s="1375"/>
      <c r="I12" s="1375"/>
      <c r="J12" s="1375"/>
      <c r="K12" s="1375"/>
      <c r="L12" s="1375"/>
    </row>
    <row r="13" spans="2:13" ht="20.100000000000001" customHeight="1" x14ac:dyDescent="0.2">
      <c r="B13" s="2106" t="s">
        <v>1068</v>
      </c>
      <c r="C13" s="1373">
        <v>84.01</v>
      </c>
      <c r="D13" s="1372" t="s">
        <v>2137</v>
      </c>
      <c r="E13" s="1371">
        <v>1154200</v>
      </c>
      <c r="F13" s="1371">
        <v>452717</v>
      </c>
      <c r="G13" s="1371">
        <v>1407963</v>
      </c>
      <c r="H13" s="1371">
        <v>198954</v>
      </c>
      <c r="I13" s="1371">
        <v>0</v>
      </c>
      <c r="J13" s="1371">
        <v>0</v>
      </c>
      <c r="K13" s="1375">
        <f t="shared" ref="K13:K23" si="0">+G13+H13+J13</f>
        <v>1606917</v>
      </c>
      <c r="L13" s="1371">
        <v>1678520</v>
      </c>
    </row>
    <row r="14" spans="2:13" ht="20.100000000000001" customHeight="1" x14ac:dyDescent="0.2">
      <c r="B14" s="1374"/>
      <c r="C14" s="1373"/>
      <c r="D14" s="1372" t="s">
        <v>2138</v>
      </c>
      <c r="E14" s="1371">
        <v>0</v>
      </c>
      <c r="F14" s="1371">
        <v>805143</v>
      </c>
      <c r="G14" s="1371">
        <v>0</v>
      </c>
      <c r="H14" s="1371">
        <v>1253036</v>
      </c>
      <c r="I14" s="1371">
        <v>0</v>
      </c>
      <c r="J14" s="1371">
        <v>168200</v>
      </c>
      <c r="K14" s="1375">
        <f t="shared" si="0"/>
        <v>1421236</v>
      </c>
      <c r="L14" s="1371">
        <v>1693718</v>
      </c>
    </row>
    <row r="15" spans="2:13" ht="20.100000000000001" customHeight="1" x14ac:dyDescent="0.2">
      <c r="B15" s="1374"/>
      <c r="C15" s="1373"/>
      <c r="D15" s="1372"/>
      <c r="E15" s="1371"/>
      <c r="F15" s="1371">
        <v>1257860</v>
      </c>
      <c r="G15" s="1371"/>
      <c r="H15" s="1371">
        <v>1451990</v>
      </c>
      <c r="I15" s="1371"/>
      <c r="J15" s="1371"/>
      <c r="K15" s="1375"/>
      <c r="L15" s="1371"/>
    </row>
    <row r="16" spans="2:13" ht="20.100000000000001" customHeight="1" x14ac:dyDescent="0.2">
      <c r="B16" s="1374" t="s">
        <v>1364</v>
      </c>
      <c r="C16" s="1373"/>
      <c r="D16" s="1372"/>
      <c r="E16" s="1371"/>
      <c r="F16" s="1371"/>
      <c r="G16" s="1371"/>
      <c r="H16" s="1371"/>
      <c r="I16" s="1371"/>
      <c r="J16" s="1371"/>
      <c r="K16" s="1375"/>
      <c r="L16" s="1371"/>
    </row>
    <row r="17" spans="2:13" ht="20.100000000000001" customHeight="1" x14ac:dyDescent="0.2">
      <c r="B17" s="2106" t="s">
        <v>2136</v>
      </c>
      <c r="C17" s="1373">
        <v>84.01</v>
      </c>
      <c r="D17" s="1372" t="s">
        <v>2139</v>
      </c>
      <c r="E17" s="1371">
        <v>41054</v>
      </c>
      <c r="F17" s="1371">
        <v>22949</v>
      </c>
      <c r="G17" s="1371">
        <v>40394</v>
      </c>
      <c r="H17" s="1371">
        <v>23609</v>
      </c>
      <c r="I17" s="1371">
        <v>0</v>
      </c>
      <c r="J17" s="1371">
        <v>0</v>
      </c>
      <c r="K17" s="1375">
        <f t="shared" si="0"/>
        <v>64003</v>
      </c>
      <c r="L17" s="1371">
        <v>74674</v>
      </c>
    </row>
    <row r="18" spans="2:13" ht="20.100000000000001" customHeight="1" x14ac:dyDescent="0.2">
      <c r="B18" s="1374"/>
      <c r="C18" s="1373"/>
      <c r="D18" s="1372" t="s">
        <v>2140</v>
      </c>
      <c r="E18" s="1371">
        <v>0</v>
      </c>
      <c r="F18" s="1371">
        <v>23085</v>
      </c>
      <c r="G18" s="1371">
        <v>0</v>
      </c>
      <c r="H18" s="1371">
        <v>41090</v>
      </c>
      <c r="I18" s="1371">
        <v>0</v>
      </c>
      <c r="J18" s="1371">
        <v>25286</v>
      </c>
      <c r="K18" s="1375">
        <f t="shared" si="0"/>
        <v>66376</v>
      </c>
      <c r="L18" s="1371">
        <v>66376</v>
      </c>
    </row>
    <row r="19" spans="2:13" ht="20.100000000000001" customHeight="1" x14ac:dyDescent="0.2">
      <c r="B19" s="1374"/>
      <c r="C19" s="1373"/>
      <c r="D19" s="1372"/>
      <c r="E19" s="1371"/>
      <c r="F19" s="1371">
        <v>46034</v>
      </c>
      <c r="G19" s="1371"/>
      <c r="H19" s="1371">
        <v>64699</v>
      </c>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2191</v>
      </c>
      <c r="C21" s="1373"/>
      <c r="D21" s="1372"/>
      <c r="E21" s="1371"/>
      <c r="F21" s="1371">
        <f>+F15+F19</f>
        <v>1303894</v>
      </c>
      <c r="G21" s="1371"/>
      <c r="H21" s="1371">
        <f>+H15+H19</f>
        <v>1516689</v>
      </c>
      <c r="I21" s="1371"/>
      <c r="J21" s="1371"/>
      <c r="K21" s="1375"/>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2106" t="s">
        <v>2202</v>
      </c>
      <c r="C23" s="1373">
        <v>84.027000000000001</v>
      </c>
      <c r="D23" s="1372" t="s">
        <v>2141</v>
      </c>
      <c r="E23" s="1371">
        <v>334621</v>
      </c>
      <c r="F23" s="1371">
        <v>220386</v>
      </c>
      <c r="G23" s="1371">
        <v>334621</v>
      </c>
      <c r="H23" s="1371">
        <v>220386</v>
      </c>
      <c r="I23" s="1371">
        <v>0</v>
      </c>
      <c r="J23" s="1371">
        <v>0</v>
      </c>
      <c r="K23" s="1375">
        <f t="shared" si="0"/>
        <v>555007</v>
      </c>
      <c r="L23" s="1371" t="s">
        <v>2135</v>
      </c>
    </row>
    <row r="24" spans="2:13" ht="20.100000000000001" customHeight="1" x14ac:dyDescent="0.2">
      <c r="B24" s="1374"/>
      <c r="C24" s="1373"/>
      <c r="D24" s="1372" t="s">
        <v>2142</v>
      </c>
      <c r="E24" s="1371">
        <v>0</v>
      </c>
      <c r="F24" s="1371">
        <v>280378</v>
      </c>
      <c r="G24" s="1371">
        <v>0</v>
      </c>
      <c r="H24" s="1371">
        <v>280378</v>
      </c>
      <c r="I24" s="1371">
        <v>0</v>
      </c>
      <c r="J24" s="1371">
        <v>0</v>
      </c>
      <c r="K24" s="1375">
        <f>+G24+H24+J24</f>
        <v>280378</v>
      </c>
      <c r="L24" s="1371" t="s">
        <v>2135</v>
      </c>
    </row>
    <row r="25" spans="2:13" ht="20.100000000000001" customHeight="1" x14ac:dyDescent="0.2">
      <c r="B25" s="1374"/>
      <c r="C25" s="1373"/>
      <c r="D25" s="1372"/>
      <c r="E25" s="1371"/>
      <c r="F25" s="1371">
        <v>500764</v>
      </c>
      <c r="G25" s="1371"/>
      <c r="H25" s="1371">
        <v>500764</v>
      </c>
      <c r="I25" s="1371"/>
      <c r="J25" s="1371"/>
      <c r="K25" s="1375"/>
      <c r="L25" s="1371"/>
    </row>
    <row r="26" spans="2:13" ht="20.100000000000001" customHeight="1" x14ac:dyDescent="0.2">
      <c r="B26" s="1374"/>
      <c r="C26" s="1373"/>
      <c r="D26" s="1372"/>
      <c r="E26" s="1371"/>
      <c r="F26" s="1371"/>
      <c r="G26" s="1371"/>
      <c r="H26" s="1371"/>
      <c r="I26" s="1371"/>
      <c r="J26" s="1371"/>
      <c r="K26" s="1375"/>
      <c r="L26" s="1371"/>
    </row>
    <row r="27" spans="2:13" ht="20.100000000000001" customHeight="1" x14ac:dyDescent="0.2">
      <c r="B27" s="2106" t="s">
        <v>2203</v>
      </c>
      <c r="C27" s="1373">
        <v>84.027000000000001</v>
      </c>
      <c r="D27" s="1372" t="s">
        <v>2143</v>
      </c>
      <c r="E27" s="1371">
        <v>1733946</v>
      </c>
      <c r="F27" s="1371">
        <v>798782</v>
      </c>
      <c r="G27" s="1371">
        <v>2335604</v>
      </c>
      <c r="H27" s="1371">
        <v>197124</v>
      </c>
      <c r="I27" s="1371">
        <v>0</v>
      </c>
      <c r="J27" s="1371">
        <v>0</v>
      </c>
      <c r="K27" s="1375">
        <f>G27+H27+J27</f>
        <v>2532728</v>
      </c>
      <c r="L27" s="1371">
        <v>2664970</v>
      </c>
    </row>
    <row r="28" spans="2:13" ht="20.100000000000001" customHeight="1" x14ac:dyDescent="0.2">
      <c r="B28" s="1374"/>
      <c r="C28" s="1373"/>
      <c r="D28" s="1372" t="s">
        <v>2144</v>
      </c>
      <c r="E28" s="1371">
        <v>0</v>
      </c>
      <c r="F28" s="1371">
        <v>1845598</v>
      </c>
      <c r="G28" s="1371">
        <v>0</v>
      </c>
      <c r="H28" s="1371">
        <v>2494332</v>
      </c>
      <c r="I28" s="1371">
        <v>0</v>
      </c>
      <c r="J28" s="1371">
        <v>238467</v>
      </c>
      <c r="K28" s="1375">
        <f>G28+H28+J28</f>
        <v>2732799</v>
      </c>
      <c r="L28" s="1371">
        <v>2732799</v>
      </c>
    </row>
    <row r="29" spans="2:13" ht="20.100000000000001" customHeight="1" x14ac:dyDescent="0.2">
      <c r="B29" s="1374"/>
      <c r="C29" s="1373"/>
      <c r="D29" s="1372"/>
      <c r="E29" s="1371"/>
      <c r="F29" s="1371">
        <v>2644380</v>
      </c>
      <c r="G29" s="1371"/>
      <c r="H29" s="1371">
        <v>2691456</v>
      </c>
      <c r="I29" s="1371"/>
      <c r="J29" s="1371"/>
      <c r="K29" s="1375"/>
      <c r="L29" s="1371"/>
    </row>
    <row r="30" spans="2:13" ht="13.5" customHeight="1" x14ac:dyDescent="0.2">
      <c r="B30" s="1370" t="s">
        <v>2058</v>
      </c>
      <c r="C30" s="1369"/>
      <c r="D30" s="1368"/>
      <c r="E30" s="1305"/>
      <c r="F30" s="1305"/>
      <c r="G30" s="1309"/>
      <c r="H30" s="1309"/>
      <c r="I30" s="1309"/>
      <c r="J30" s="1309"/>
      <c r="K30" s="1309"/>
      <c r="L30" s="1305"/>
      <c r="M30" s="1367"/>
    </row>
    <row r="31" spans="2:13" ht="8.25" customHeight="1" x14ac:dyDescent="0.2">
      <c r="B31" s="1370"/>
      <c r="C31" s="1369"/>
      <c r="D31" s="1368"/>
      <c r="E31" s="1305"/>
      <c r="F31" s="1305"/>
      <c r="G31" s="1309"/>
      <c r="H31" s="1309"/>
      <c r="I31" s="1309"/>
      <c r="J31" s="1309"/>
      <c r="K31" s="1309"/>
      <c r="L31" s="1305"/>
      <c r="M31" s="1367"/>
    </row>
    <row r="32" spans="2:13" x14ac:dyDescent="0.2">
      <c r="B32" s="1962" t="s">
        <v>1940</v>
      </c>
      <c r="C32" s="1963"/>
      <c r="D32" s="1964"/>
      <c r="E32" s="1965"/>
      <c r="F32" s="1965"/>
      <c r="G32" s="1965"/>
      <c r="H32" s="1350"/>
      <c r="I32" s="1350"/>
    </row>
    <row r="33" spans="2:12" x14ac:dyDescent="0.2">
      <c r="B33" s="1966"/>
      <c r="C33" s="1967"/>
      <c r="D33" s="1968"/>
      <c r="E33" s="1969"/>
      <c r="F33" s="1969"/>
      <c r="G33" s="1350"/>
      <c r="H33" s="1350"/>
      <c r="I33" s="1350"/>
    </row>
    <row r="34" spans="2:12" ht="13.5" customHeight="1" x14ac:dyDescent="0.2">
      <c r="B34" s="1342" t="s">
        <v>1466</v>
      </c>
      <c r="G34" s="1350"/>
      <c r="H34" s="1350"/>
      <c r="I34" s="1350"/>
    </row>
    <row r="35" spans="2:12" ht="13.5" customHeight="1" x14ac:dyDescent="0.2">
      <c r="B35" s="2039"/>
      <c r="C35" s="2040"/>
      <c r="D35" s="2041"/>
      <c r="E35" s="2042"/>
      <c r="F35" s="2042"/>
      <c r="G35" s="2042"/>
      <c r="H35" s="2042"/>
      <c r="I35" s="2042"/>
      <c r="J35" s="2043"/>
      <c r="K35" s="2043"/>
      <c r="L35" s="2042"/>
    </row>
    <row r="36" spans="2:12" ht="9.6" customHeight="1" x14ac:dyDescent="0.2">
      <c r="B36" s="1366"/>
      <c r="C36" s="1365"/>
      <c r="D36" s="1364"/>
      <c r="E36" s="1331"/>
      <c r="F36" s="1331"/>
      <c r="G36" s="1350"/>
      <c r="H36" s="1350"/>
      <c r="I36" s="1350"/>
    </row>
    <row r="37" spans="2:12" ht="11.25" customHeight="1" x14ac:dyDescent="0.2">
      <c r="B37" s="1361" t="s">
        <v>1465</v>
      </c>
      <c r="C37" s="1363"/>
      <c r="D37" s="1363"/>
      <c r="E37" s="1363"/>
      <c r="F37" s="1363"/>
      <c r="G37" s="1363"/>
      <c r="H37" s="1360"/>
      <c r="I37" s="1360"/>
      <c r="J37" s="1360"/>
      <c r="K37" s="1360"/>
      <c r="L37" s="1360"/>
    </row>
    <row r="38" spans="2:12" ht="11.25" customHeight="1" x14ac:dyDescent="0.2">
      <c r="B38" s="1362" t="s">
        <v>2059</v>
      </c>
      <c r="C38" s="1360"/>
      <c r="D38" s="1360"/>
      <c r="E38" s="1360"/>
      <c r="F38" s="1360"/>
      <c r="G38" s="1360"/>
      <c r="H38" s="1360"/>
      <c r="I38" s="1360"/>
      <c r="J38" s="1360"/>
      <c r="K38" s="1360"/>
      <c r="L38" s="1360"/>
    </row>
    <row r="39" spans="2:12" ht="3.95" customHeight="1" x14ac:dyDescent="0.2">
      <c r="B39" s="1362"/>
      <c r="C39" s="1360"/>
      <c r="D39" s="1360"/>
      <c r="E39" s="1360"/>
      <c r="F39" s="1360"/>
      <c r="G39" s="1360"/>
      <c r="H39" s="1360"/>
      <c r="I39" s="1360"/>
      <c r="J39" s="1360"/>
      <c r="K39" s="1360"/>
      <c r="L39" s="1360"/>
    </row>
    <row r="40" spans="2:12" ht="11.25" customHeight="1" x14ac:dyDescent="0.2">
      <c r="B40" s="1361" t="s">
        <v>1464</v>
      </c>
      <c r="C40" s="1360"/>
      <c r="D40" s="1360"/>
      <c r="E40" s="1360"/>
      <c r="F40" s="1360"/>
      <c r="G40" s="1360"/>
      <c r="H40" s="1360"/>
      <c r="I40" s="1360"/>
      <c r="J40" s="1360"/>
      <c r="K40" s="1360"/>
      <c r="L40" s="1360"/>
    </row>
    <row r="41" spans="2:12" ht="11.25" customHeight="1" x14ac:dyDescent="0.2">
      <c r="B41" s="1355" t="s">
        <v>2060</v>
      </c>
      <c r="C41" s="1358"/>
      <c r="D41" s="1357"/>
      <c r="E41" s="1355"/>
      <c r="F41" s="1355"/>
      <c r="G41" s="1355"/>
      <c r="H41" s="1355"/>
      <c r="I41" s="1355"/>
      <c r="J41" s="1356"/>
      <c r="K41" s="1356"/>
      <c r="L41" s="1355"/>
    </row>
    <row r="42" spans="2:12" ht="3.95" customHeight="1" x14ac:dyDescent="0.2">
      <c r="B42" s="1355"/>
      <c r="C42" s="1358"/>
      <c r="D42" s="1357"/>
      <c r="E42" s="1355"/>
      <c r="F42" s="1355"/>
      <c r="G42" s="1355"/>
      <c r="H42" s="1355"/>
      <c r="I42" s="1355"/>
      <c r="J42" s="1356"/>
      <c r="K42" s="1356"/>
      <c r="L42" s="1355"/>
    </row>
    <row r="43" spans="2:12" ht="11.25" customHeight="1" x14ac:dyDescent="0.2">
      <c r="B43" s="2044" t="s">
        <v>1934</v>
      </c>
      <c r="C43" s="1358"/>
      <c r="D43" s="1357"/>
      <c r="E43" s="1355"/>
      <c r="F43" s="1355"/>
      <c r="G43" s="1355"/>
      <c r="H43" s="1355"/>
      <c r="I43" s="1355"/>
      <c r="J43" s="1356"/>
      <c r="K43" s="1356"/>
      <c r="L43" s="1355"/>
    </row>
    <row r="44" spans="2:12" ht="3.95" customHeight="1" x14ac:dyDescent="0.2">
      <c r="B44" s="2044"/>
      <c r="C44" s="1358"/>
      <c r="D44" s="1357"/>
      <c r="E44" s="1355"/>
      <c r="F44" s="1355"/>
      <c r="G44" s="1355"/>
      <c r="H44" s="1355"/>
      <c r="I44" s="1355"/>
      <c r="J44" s="1356"/>
      <c r="K44" s="1356"/>
      <c r="L44" s="1355"/>
    </row>
    <row r="45" spans="2:12" ht="11.25" customHeight="1" x14ac:dyDescent="0.2">
      <c r="B45" s="1916" t="s">
        <v>1894</v>
      </c>
      <c r="C45" s="1358"/>
      <c r="D45" s="1357"/>
      <c r="E45" s="1355"/>
      <c r="F45" s="1355"/>
      <c r="G45" s="1355"/>
      <c r="H45" s="1355"/>
      <c r="I45" s="1355"/>
      <c r="J45" s="1356"/>
      <c r="K45" s="1356"/>
      <c r="L45" s="1355"/>
    </row>
    <row r="46" spans="2:12" ht="11.25" customHeight="1" x14ac:dyDescent="0.2">
      <c r="B46" s="1355" t="s">
        <v>2061</v>
      </c>
      <c r="G46" s="1350"/>
      <c r="H46" s="1350"/>
      <c r="I46" s="1350"/>
    </row>
    <row r="47" spans="2:12" ht="11.1" customHeight="1" x14ac:dyDescent="0.2">
      <c r="B47" s="1355"/>
      <c r="G47" s="1350"/>
      <c r="H47" s="1350"/>
      <c r="I47" s="1350"/>
    </row>
    <row r="48" spans="2:12" ht="11.1" customHeight="1" x14ac:dyDescent="0.2">
      <c r="B48" s="1355"/>
      <c r="G48" s="1350"/>
      <c r="H48" s="1350"/>
      <c r="I48" s="1350"/>
    </row>
    <row r="49" spans="7:12" ht="13.5" customHeight="1" x14ac:dyDescent="0.2">
      <c r="L49" s="1354"/>
    </row>
    <row r="50" spans="7:12" ht="13.5" customHeight="1" x14ac:dyDescent="0.2">
      <c r="L50" s="1354"/>
    </row>
    <row r="51" spans="7:12" ht="13.5" customHeight="1" x14ac:dyDescent="0.2">
      <c r="L51" s="1354"/>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c r="G58" s="1350"/>
      <c r="H58" s="1350"/>
      <c r="I58" s="1350"/>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09" right="0" top="0.5" bottom="0.5" header="0.25" footer="0.25"/>
  <pageSetup scale="80"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1"/>
  <sheetViews>
    <sheetView showGridLines="0" zoomScale="130" zoomScaleNormal="130" workbookViewId="0">
      <selection activeCell="S13" sqref="S1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McLean Co USD 5</v>
      </c>
      <c r="C1" s="2528"/>
      <c r="D1" s="2528"/>
      <c r="E1" s="2528"/>
      <c r="F1" s="2528"/>
      <c r="G1" s="2528"/>
      <c r="H1" s="2528"/>
      <c r="I1" s="2528"/>
      <c r="J1" s="2528"/>
      <c r="K1" s="2528"/>
      <c r="L1" s="2528"/>
    </row>
    <row r="2" spans="2:13" ht="15" x14ac:dyDescent="0.2">
      <c r="B2" s="2529">
        <f>'Single Audit Cover'!E7</f>
        <v>17064005026</v>
      </c>
      <c r="C2" s="2529"/>
      <c r="D2" s="2529"/>
      <c r="E2" s="2529"/>
      <c r="F2" s="2529"/>
      <c r="G2" s="2529"/>
      <c r="H2" s="2529"/>
      <c r="I2" s="2529"/>
      <c r="J2" s="2529"/>
      <c r="K2" s="2529"/>
      <c r="L2" s="2529"/>
      <c r="M2" s="1399"/>
    </row>
    <row r="3" spans="2:13" ht="15" x14ac:dyDescent="0.2">
      <c r="B3" s="2530" t="s">
        <v>1431</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3" t="s">
        <v>1487</v>
      </c>
      <c r="E6" s="2024" t="s">
        <v>606</v>
      </c>
      <c r="F6" s="2025"/>
      <c r="G6" s="1396" t="s">
        <v>1486</v>
      </c>
      <c r="H6" s="2024"/>
      <c r="I6" s="2024"/>
      <c r="J6" s="1395"/>
      <c r="K6" s="1394"/>
      <c r="L6" s="2026"/>
    </row>
    <row r="7" spans="2:13" x14ac:dyDescent="0.2">
      <c r="B7" s="2027" t="s">
        <v>2052</v>
      </c>
      <c r="C7" s="1393"/>
      <c r="D7" s="1392"/>
      <c r="E7" s="2028"/>
      <c r="F7" s="2029"/>
      <c r="G7" s="2028"/>
      <c r="H7" s="2028"/>
      <c r="I7" s="2030" t="s">
        <v>1483</v>
      </c>
      <c r="J7" s="1388"/>
      <c r="K7" s="1387" t="s">
        <v>1481</v>
      </c>
      <c r="L7" s="1386"/>
    </row>
    <row r="8" spans="2:13" ht="15.75" x14ac:dyDescent="0.25">
      <c r="B8" s="2031" t="s">
        <v>2053</v>
      </c>
      <c r="C8" s="1393" t="s">
        <v>1485</v>
      </c>
      <c r="D8" s="1392" t="s">
        <v>1484</v>
      </c>
      <c r="E8" s="1391" t="s">
        <v>1483</v>
      </c>
      <c r="F8" s="1390" t="s">
        <v>1483</v>
      </c>
      <c r="G8" s="1389" t="s">
        <v>1483</v>
      </c>
      <c r="H8" s="1388" t="s">
        <v>1483</v>
      </c>
      <c r="I8" s="2030" t="s">
        <v>2054</v>
      </c>
      <c r="J8" s="1388" t="s">
        <v>1482</v>
      </c>
      <c r="K8" s="1387" t="s">
        <v>1477</v>
      </c>
      <c r="L8" s="1386" t="s">
        <v>31</v>
      </c>
    </row>
    <row r="9" spans="2:13" ht="13.5" x14ac:dyDescent="0.2">
      <c r="B9" s="2032" t="s">
        <v>1480</v>
      </c>
      <c r="C9" s="1393" t="s">
        <v>1479</v>
      </c>
      <c r="D9" s="1392" t="s">
        <v>2055</v>
      </c>
      <c r="E9" s="1391" t="s">
        <v>1854</v>
      </c>
      <c r="F9" s="1390" t="s">
        <v>2054</v>
      </c>
      <c r="G9" s="1389" t="s">
        <v>2054</v>
      </c>
      <c r="H9" s="1388" t="s">
        <v>2054</v>
      </c>
      <c r="I9" s="2030" t="s">
        <v>2056</v>
      </c>
      <c r="J9" s="1388" t="s">
        <v>1478</v>
      </c>
      <c r="K9" s="2033" t="s">
        <v>2057</v>
      </c>
      <c r="L9" s="1386"/>
    </row>
    <row r="10" spans="2:13" ht="11.85" customHeight="1" x14ac:dyDescent="0.2">
      <c r="B10" s="2032" t="s">
        <v>1476</v>
      </c>
      <c r="C10" s="1385" t="s">
        <v>1475</v>
      </c>
      <c r="D10" s="1384" t="s">
        <v>1474</v>
      </c>
      <c r="E10" s="1383" t="s">
        <v>1473</v>
      </c>
      <c r="F10" s="1382" t="s">
        <v>1472</v>
      </c>
      <c r="G10" s="1381" t="s">
        <v>1471</v>
      </c>
      <c r="H10" s="1380" t="s">
        <v>1470</v>
      </c>
      <c r="I10" s="2034" t="s">
        <v>1488</v>
      </c>
      <c r="J10" s="1379" t="s">
        <v>1469</v>
      </c>
      <c r="K10" s="1379" t="s">
        <v>1468</v>
      </c>
      <c r="L10" s="1378" t="s">
        <v>1467</v>
      </c>
    </row>
    <row r="11" spans="2:13" ht="20.100000000000001" customHeight="1" x14ac:dyDescent="0.2">
      <c r="B11" s="1374" t="s">
        <v>2162</v>
      </c>
      <c r="C11" s="1377"/>
      <c r="D11" s="1376"/>
      <c r="E11" s="1375"/>
      <c r="F11" s="1375"/>
      <c r="G11" s="1375"/>
      <c r="H11" s="1375"/>
      <c r="I11" s="1375"/>
      <c r="J11" s="1375"/>
      <c r="K11" s="1375"/>
      <c r="L11" s="1375"/>
    </row>
    <row r="12" spans="2:13" ht="20.100000000000001" customHeight="1" x14ac:dyDescent="0.2">
      <c r="B12" s="2105" t="s">
        <v>2129</v>
      </c>
      <c r="C12" s="1377"/>
      <c r="D12" s="1376"/>
      <c r="E12" s="1375"/>
      <c r="F12" s="1375"/>
      <c r="G12" s="1375"/>
      <c r="H12" s="1375"/>
      <c r="I12" s="1375"/>
      <c r="J12" s="1375"/>
      <c r="K12" s="1375"/>
      <c r="L12" s="1375"/>
    </row>
    <row r="13" spans="2:13" ht="20.100000000000001" customHeight="1" x14ac:dyDescent="0.2">
      <c r="B13" s="2106" t="s">
        <v>2204</v>
      </c>
      <c r="C13" s="1377">
        <v>84.173000000000002</v>
      </c>
      <c r="D13" s="1376" t="s">
        <v>2145</v>
      </c>
      <c r="E13" s="1375">
        <v>42701</v>
      </c>
      <c r="F13" s="1375">
        <v>14326</v>
      </c>
      <c r="G13" s="1375">
        <v>48704</v>
      </c>
      <c r="H13" s="1375">
        <v>8323</v>
      </c>
      <c r="I13" s="1375">
        <v>0</v>
      </c>
      <c r="J13" s="1375">
        <v>0</v>
      </c>
      <c r="K13" s="1375">
        <v>57027</v>
      </c>
      <c r="L13" s="1375">
        <v>58843</v>
      </c>
    </row>
    <row r="14" spans="2:13" ht="20.100000000000001" customHeight="1" x14ac:dyDescent="0.2">
      <c r="B14" s="1374"/>
      <c r="C14" s="1377"/>
      <c r="D14" s="1376" t="s">
        <v>2146</v>
      </c>
      <c r="E14" s="1375">
        <v>0</v>
      </c>
      <c r="F14" s="1375">
        <v>40864</v>
      </c>
      <c r="G14" s="1375">
        <v>0</v>
      </c>
      <c r="H14" s="1375">
        <v>47090</v>
      </c>
      <c r="I14" s="1375">
        <v>0</v>
      </c>
      <c r="J14" s="1375">
        <v>7557</v>
      </c>
      <c r="K14" s="1375">
        <v>54647</v>
      </c>
      <c r="L14" s="1375">
        <v>70979</v>
      </c>
    </row>
    <row r="15" spans="2:13" ht="20.100000000000001" customHeight="1" x14ac:dyDescent="0.2">
      <c r="B15" s="1374"/>
      <c r="C15" s="1377"/>
      <c r="D15" s="1376"/>
      <c r="E15" s="1375"/>
      <c r="F15" s="1375">
        <f>+F13+F14</f>
        <v>55190</v>
      </c>
      <c r="G15" s="1375"/>
      <c r="H15" s="1375">
        <f>+H13+H14</f>
        <v>55413</v>
      </c>
      <c r="I15" s="1375"/>
      <c r="J15" s="1375"/>
      <c r="K15" s="1375"/>
      <c r="L15" s="1375"/>
    </row>
    <row r="16" spans="2:13" ht="20.100000000000001" customHeight="1" x14ac:dyDescent="0.2">
      <c r="B16" s="1374"/>
      <c r="C16" s="1377"/>
      <c r="D16" s="1376"/>
      <c r="E16" s="1375"/>
      <c r="F16" s="1375"/>
      <c r="G16" s="1375"/>
      <c r="H16" s="1375"/>
      <c r="I16" s="1375"/>
      <c r="J16" s="1375"/>
      <c r="K16" s="1375"/>
      <c r="L16" s="1375"/>
    </row>
    <row r="17" spans="2:13" ht="20.100000000000001" customHeight="1" x14ac:dyDescent="0.2">
      <c r="B17" s="1374" t="s">
        <v>2192</v>
      </c>
      <c r="C17" s="1377"/>
      <c r="D17" s="1376"/>
      <c r="E17" s="1375"/>
      <c r="F17" s="1375">
        <f>+F15+' SEFA (2)'!F25+' SEFA (2)'!F29</f>
        <v>3200334</v>
      </c>
      <c r="G17" s="1375"/>
      <c r="H17" s="1375">
        <f>+H15+' SEFA (2)'!H25+' SEFA (2)'!H29</f>
        <v>3247633</v>
      </c>
      <c r="I17" s="1375"/>
      <c r="J17" s="1375"/>
      <c r="K17" s="1375"/>
      <c r="L17" s="1375"/>
    </row>
    <row r="18" spans="2:13" ht="20.100000000000001" customHeight="1" x14ac:dyDescent="0.2">
      <c r="B18" s="1374"/>
      <c r="C18" s="1377"/>
      <c r="D18" s="1376"/>
      <c r="E18" s="1375"/>
      <c r="F18" s="1375"/>
      <c r="G18" s="1375"/>
      <c r="H18" s="1375"/>
      <c r="I18" s="1375"/>
      <c r="J18" s="1375"/>
      <c r="K18" s="1375"/>
      <c r="L18" s="1375"/>
    </row>
    <row r="19" spans="2:13" ht="20.100000000000001" customHeight="1" x14ac:dyDescent="0.2">
      <c r="B19" s="2106" t="s">
        <v>2193</v>
      </c>
      <c r="C19" s="1377">
        <v>84.412999999999997</v>
      </c>
      <c r="D19" s="1376" t="s">
        <v>2152</v>
      </c>
      <c r="E19" s="1375">
        <v>19388</v>
      </c>
      <c r="F19" s="1375">
        <v>41058</v>
      </c>
      <c r="G19" s="1375">
        <v>38736</v>
      </c>
      <c r="H19" s="1375">
        <v>21710</v>
      </c>
      <c r="I19" s="1375">
        <v>0</v>
      </c>
      <c r="J19" s="1375">
        <v>0</v>
      </c>
      <c r="K19" s="1375">
        <f>+G19+H19</f>
        <v>60446</v>
      </c>
      <c r="L19" s="1375">
        <v>59332</v>
      </c>
    </row>
    <row r="20" spans="2:13" ht="20.100000000000001" customHeight="1" x14ac:dyDescent="0.2">
      <c r="B20" s="1374"/>
      <c r="C20" s="1373"/>
      <c r="D20" s="1372" t="s">
        <v>2153</v>
      </c>
      <c r="E20" s="1371">
        <v>0</v>
      </c>
      <c r="F20" s="1371">
        <v>0</v>
      </c>
      <c r="G20" s="1371">
        <v>0</v>
      </c>
      <c r="H20" s="1371">
        <v>0</v>
      </c>
      <c r="I20" s="1371">
        <v>0</v>
      </c>
      <c r="J20" s="1371">
        <v>0</v>
      </c>
      <c r="K20" s="1375">
        <f t="shared" ref="K20:K24" si="0">+G20+H20+J20</f>
        <v>0</v>
      </c>
      <c r="L20" s="1371">
        <v>0</v>
      </c>
    </row>
    <row r="21" spans="2:13" ht="20.100000000000001" customHeight="1" x14ac:dyDescent="0.2">
      <c r="B21" s="1374"/>
      <c r="C21" s="1373"/>
      <c r="D21" s="1372"/>
      <c r="E21" s="1371"/>
      <c r="F21" s="1371">
        <v>41058</v>
      </c>
      <c r="G21" s="1371"/>
      <c r="H21" s="1371">
        <v>21710</v>
      </c>
      <c r="I21" s="1371"/>
      <c r="J21" s="1371"/>
      <c r="K21" s="1375"/>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2106" t="s">
        <v>2147</v>
      </c>
      <c r="C23" s="1373">
        <v>84.364999999999995</v>
      </c>
      <c r="D23" s="1372" t="s">
        <v>2154</v>
      </c>
      <c r="E23" s="1371">
        <v>17509</v>
      </c>
      <c r="F23" s="1371">
        <v>3584</v>
      </c>
      <c r="G23" s="1371">
        <v>19142</v>
      </c>
      <c r="H23" s="1371">
        <v>1951</v>
      </c>
      <c r="I23" s="1371">
        <v>0</v>
      </c>
      <c r="J23" s="1371">
        <v>0</v>
      </c>
      <c r="K23" s="1375">
        <f>G23+H23+J23</f>
        <v>21093</v>
      </c>
      <c r="L23" s="1371">
        <v>56837</v>
      </c>
    </row>
    <row r="24" spans="2:13" ht="20.100000000000001" customHeight="1" x14ac:dyDescent="0.2">
      <c r="B24" s="1374"/>
      <c r="C24" s="1373"/>
      <c r="D24" s="1372" t="s">
        <v>2155</v>
      </c>
      <c r="E24" s="1371">
        <v>0</v>
      </c>
      <c r="F24" s="1371">
        <v>21817</v>
      </c>
      <c r="G24" s="1371">
        <v>0</v>
      </c>
      <c r="H24" s="1371">
        <v>43952</v>
      </c>
      <c r="I24" s="1371">
        <v>0</v>
      </c>
      <c r="J24" s="1371">
        <v>0</v>
      </c>
      <c r="K24" s="1375">
        <f t="shared" si="0"/>
        <v>43952</v>
      </c>
      <c r="L24" s="1371">
        <v>70209</v>
      </c>
    </row>
    <row r="25" spans="2:13" ht="20.100000000000001" customHeight="1" x14ac:dyDescent="0.2">
      <c r="B25" s="1374"/>
      <c r="C25" s="1373"/>
      <c r="D25" s="1372"/>
      <c r="E25" s="1371"/>
      <c r="F25" s="1371">
        <v>25401</v>
      </c>
      <c r="G25" s="1371"/>
      <c r="H25" s="1371">
        <v>45903</v>
      </c>
      <c r="I25" s="1371"/>
      <c r="J25" s="1371"/>
      <c r="K25" s="1375"/>
      <c r="L25" s="1371"/>
    </row>
    <row r="26" spans="2:13" ht="20.100000000000001" customHeight="1" x14ac:dyDescent="0.2">
      <c r="B26" s="1374"/>
      <c r="C26" s="1373"/>
      <c r="D26" s="1372"/>
      <c r="E26" s="1371"/>
      <c r="F26" s="1371"/>
      <c r="G26" s="1371"/>
      <c r="H26" s="1371"/>
      <c r="I26" s="1371"/>
      <c r="J26" s="1371"/>
      <c r="K26" s="1375"/>
      <c r="L26" s="1371"/>
    </row>
    <row r="27" spans="2:13" ht="12.75" customHeight="1" x14ac:dyDescent="0.2">
      <c r="B27" s="2035"/>
      <c r="C27" s="2036"/>
      <c r="D27" s="2037"/>
      <c r="E27" s="2038"/>
      <c r="F27" s="2038"/>
      <c r="G27" s="2038"/>
      <c r="H27" s="2038"/>
      <c r="I27" s="2038"/>
      <c r="J27" s="2038"/>
      <c r="K27" s="2038"/>
      <c r="L27" s="2038"/>
      <c r="M27" s="1367"/>
    </row>
    <row r="28" spans="2:13" x14ac:dyDescent="0.2">
      <c r="B28" s="1305"/>
      <c r="C28" s="1369"/>
      <c r="D28" s="1368"/>
      <c r="E28" s="1305"/>
      <c r="F28" s="1305"/>
      <c r="G28" s="1309"/>
      <c r="H28" s="1309"/>
      <c r="I28" s="1309"/>
      <c r="J28" s="1309"/>
      <c r="K28" s="1309"/>
      <c r="L28" s="1305"/>
      <c r="M28" s="1367"/>
    </row>
    <row r="29" spans="2:13" ht="13.5" customHeight="1" x14ac:dyDescent="0.2">
      <c r="B29" s="1370" t="s">
        <v>2058</v>
      </c>
      <c r="C29" s="1369"/>
      <c r="D29" s="1368"/>
      <c r="E29" s="1305"/>
      <c r="F29" s="1305"/>
      <c r="G29" s="1309"/>
      <c r="H29" s="1309"/>
      <c r="I29" s="1309"/>
      <c r="J29" s="1309"/>
      <c r="K29" s="1309"/>
      <c r="L29" s="1305"/>
      <c r="M29" s="1367"/>
    </row>
    <row r="30" spans="2:13" ht="8.25" customHeight="1" x14ac:dyDescent="0.2">
      <c r="B30" s="1370"/>
      <c r="C30" s="1369"/>
      <c r="D30" s="1368"/>
      <c r="E30" s="1305"/>
      <c r="F30" s="1305"/>
      <c r="G30" s="1309"/>
      <c r="H30" s="1309"/>
      <c r="I30" s="1309"/>
      <c r="J30" s="1309"/>
      <c r="K30" s="1309"/>
      <c r="L30" s="1305"/>
      <c r="M30" s="1367"/>
    </row>
    <row r="31" spans="2:13" x14ac:dyDescent="0.2">
      <c r="B31" s="1962" t="s">
        <v>1940</v>
      </c>
      <c r="C31" s="1963"/>
      <c r="D31" s="1964"/>
      <c r="E31" s="1965"/>
      <c r="F31" s="1965"/>
      <c r="G31" s="1965"/>
      <c r="H31" s="1350"/>
      <c r="I31" s="1350"/>
    </row>
    <row r="32" spans="2:13" x14ac:dyDescent="0.2">
      <c r="B32" s="1966"/>
      <c r="C32" s="1967"/>
      <c r="D32" s="1968"/>
      <c r="E32" s="1969"/>
      <c r="F32" s="1969"/>
      <c r="G32" s="1350"/>
      <c r="H32" s="1350"/>
      <c r="I32" s="1350"/>
    </row>
    <row r="33" spans="2:12" ht="13.5" customHeight="1" x14ac:dyDescent="0.2">
      <c r="B33" s="1342" t="s">
        <v>1466</v>
      </c>
      <c r="G33" s="1350"/>
      <c r="H33" s="1350"/>
      <c r="I33" s="1350"/>
    </row>
    <row r="34" spans="2:12" ht="13.5" customHeight="1" x14ac:dyDescent="0.2">
      <c r="B34" s="2039"/>
      <c r="C34" s="2040"/>
      <c r="D34" s="2041"/>
      <c r="E34" s="2042"/>
      <c r="F34" s="2042"/>
      <c r="G34" s="2042"/>
      <c r="H34" s="2042"/>
      <c r="I34" s="2042"/>
      <c r="J34" s="2043"/>
      <c r="K34" s="2043"/>
      <c r="L34" s="2042"/>
    </row>
    <row r="35" spans="2:12" ht="9.6" customHeight="1" x14ac:dyDescent="0.2">
      <c r="B35" s="1366"/>
      <c r="C35" s="1365"/>
      <c r="D35" s="1364"/>
      <c r="E35" s="1331"/>
      <c r="F35" s="1331"/>
      <c r="G35" s="1350"/>
      <c r="H35" s="1350"/>
      <c r="I35" s="1350"/>
    </row>
    <row r="36" spans="2:12" ht="11.25" customHeight="1" x14ac:dyDescent="0.2">
      <c r="B36" s="1361" t="s">
        <v>1465</v>
      </c>
      <c r="C36" s="1363"/>
      <c r="D36" s="1363"/>
      <c r="E36" s="1363"/>
      <c r="F36" s="1363"/>
      <c r="G36" s="1363"/>
      <c r="H36" s="1360"/>
      <c r="I36" s="1360"/>
      <c r="J36" s="1360"/>
      <c r="K36" s="1360"/>
      <c r="L36" s="1360"/>
    </row>
    <row r="37" spans="2:12" ht="11.25" customHeight="1" x14ac:dyDescent="0.2">
      <c r="B37" s="1362" t="s">
        <v>2059</v>
      </c>
      <c r="C37" s="1360"/>
      <c r="D37" s="1360"/>
      <c r="E37" s="1360"/>
      <c r="F37" s="1360"/>
      <c r="G37" s="1360"/>
      <c r="H37" s="1360"/>
      <c r="I37" s="1360"/>
      <c r="J37" s="1360"/>
      <c r="K37" s="1360"/>
      <c r="L37" s="1360"/>
    </row>
    <row r="38" spans="2:12" ht="3.95" customHeight="1" x14ac:dyDescent="0.2">
      <c r="B38" s="1362"/>
      <c r="C38" s="1360"/>
      <c r="D38" s="1360"/>
      <c r="E38" s="1360"/>
      <c r="F38" s="1360"/>
      <c r="G38" s="1360"/>
      <c r="H38" s="1360"/>
      <c r="I38" s="1360"/>
      <c r="J38" s="1360"/>
      <c r="K38" s="1360"/>
      <c r="L38" s="1360"/>
    </row>
    <row r="39" spans="2:12" ht="11.25" customHeight="1" x14ac:dyDescent="0.2">
      <c r="B39" s="1361" t="s">
        <v>1464</v>
      </c>
      <c r="C39" s="1360"/>
      <c r="D39" s="1360"/>
      <c r="E39" s="1360"/>
      <c r="F39" s="1360"/>
      <c r="G39" s="1360"/>
      <c r="H39" s="1360"/>
      <c r="I39" s="1360"/>
      <c r="J39" s="1360"/>
      <c r="K39" s="1360"/>
      <c r="L39" s="1360"/>
    </row>
    <row r="40" spans="2:12" ht="11.25" customHeight="1" x14ac:dyDescent="0.2">
      <c r="B40" s="1355" t="s">
        <v>2060</v>
      </c>
      <c r="C40" s="1358"/>
      <c r="D40" s="1357"/>
      <c r="E40" s="1355"/>
      <c r="F40" s="1355"/>
      <c r="G40" s="1355"/>
      <c r="H40" s="1355"/>
      <c r="I40" s="1355"/>
      <c r="J40" s="1356"/>
      <c r="K40" s="1356"/>
      <c r="L40" s="1355"/>
    </row>
    <row r="41" spans="2:12" ht="3.95" customHeight="1" x14ac:dyDescent="0.2">
      <c r="B41" s="1355"/>
      <c r="C41" s="1358"/>
      <c r="D41" s="1357"/>
      <c r="E41" s="1355"/>
      <c r="F41" s="1355"/>
      <c r="G41" s="1355"/>
      <c r="H41" s="1355"/>
      <c r="I41" s="1355"/>
      <c r="J41" s="1356"/>
      <c r="K41" s="1356"/>
      <c r="L41" s="1355"/>
    </row>
    <row r="42" spans="2:12" ht="11.25" customHeight="1" x14ac:dyDescent="0.2">
      <c r="B42" s="2044" t="s">
        <v>1934</v>
      </c>
      <c r="C42" s="1358"/>
      <c r="D42" s="1357"/>
      <c r="E42" s="1355"/>
      <c r="F42" s="1355"/>
      <c r="G42" s="1355"/>
      <c r="H42" s="1355"/>
      <c r="I42" s="1355"/>
      <c r="J42" s="1356"/>
      <c r="K42" s="1356"/>
      <c r="L42" s="1355"/>
    </row>
    <row r="43" spans="2:12" ht="3.95" customHeight="1" x14ac:dyDescent="0.2">
      <c r="B43" s="2044"/>
      <c r="C43" s="1358"/>
      <c r="D43" s="1357"/>
      <c r="E43" s="1355"/>
      <c r="F43" s="1355"/>
      <c r="G43" s="1355"/>
      <c r="H43" s="1355"/>
      <c r="I43" s="1355"/>
      <c r="J43" s="1356"/>
      <c r="K43" s="1356"/>
      <c r="L43" s="1355"/>
    </row>
    <row r="44" spans="2:12" ht="11.25" customHeight="1" x14ac:dyDescent="0.2">
      <c r="B44" s="1916" t="s">
        <v>1894</v>
      </c>
      <c r="C44" s="1358"/>
      <c r="D44" s="1357"/>
      <c r="E44" s="1355"/>
      <c r="F44" s="1355"/>
      <c r="G44" s="1355"/>
      <c r="H44" s="1355"/>
      <c r="I44" s="1355"/>
      <c r="J44" s="1356"/>
      <c r="K44" s="1356"/>
      <c r="L44" s="1355"/>
    </row>
    <row r="45" spans="2:12" ht="11.25" customHeight="1" x14ac:dyDescent="0.2">
      <c r="B45" s="1355" t="s">
        <v>2061</v>
      </c>
      <c r="G45" s="1350"/>
      <c r="H45" s="1350"/>
      <c r="I45" s="1350"/>
    </row>
    <row r="46" spans="2:12" ht="11.1" customHeight="1" x14ac:dyDescent="0.2">
      <c r="B46" s="1355"/>
      <c r="G46" s="1350"/>
      <c r="H46" s="1350"/>
      <c r="I46" s="1350"/>
    </row>
    <row r="47" spans="2:12" ht="11.1" customHeight="1" x14ac:dyDescent="0.2">
      <c r="B47" s="1355"/>
      <c r="G47" s="1350"/>
      <c r="H47" s="1350"/>
      <c r="I47" s="1350"/>
    </row>
    <row r="48" spans="2:12" ht="13.5" customHeight="1" x14ac:dyDescent="0.2">
      <c r="L48" s="1354"/>
    </row>
    <row r="49" spans="7:12" ht="13.5" customHeight="1" x14ac:dyDescent="0.2">
      <c r="L49" s="1354"/>
    </row>
    <row r="50" spans="7:12" ht="13.5" customHeight="1" x14ac:dyDescent="0.2">
      <c r="L50" s="1354"/>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2"/>
  <sheetViews>
    <sheetView showGridLines="0" topLeftCell="A28" zoomScale="130" zoomScaleNormal="130" workbookViewId="0">
      <selection activeCell="S13" sqref="S1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McLean Co USD 5</v>
      </c>
      <c r="C1" s="2528"/>
      <c r="D1" s="2528"/>
      <c r="E1" s="2528"/>
      <c r="F1" s="2528"/>
      <c r="G1" s="2528"/>
      <c r="H1" s="2528"/>
      <c r="I1" s="2528"/>
      <c r="J1" s="2528"/>
      <c r="K1" s="2528"/>
      <c r="L1" s="2528"/>
    </row>
    <row r="2" spans="2:13" ht="15" x14ac:dyDescent="0.2">
      <c r="B2" s="2529">
        <f>'Single Audit Cover'!E7</f>
        <v>17064005026</v>
      </c>
      <c r="C2" s="2529"/>
      <c r="D2" s="2529"/>
      <c r="E2" s="2529"/>
      <c r="F2" s="2529"/>
      <c r="G2" s="2529"/>
      <c r="H2" s="2529"/>
      <c r="I2" s="2529"/>
      <c r="J2" s="2529"/>
      <c r="K2" s="2529"/>
      <c r="L2" s="2529"/>
      <c r="M2" s="1399"/>
    </row>
    <row r="3" spans="2:13" ht="15" x14ac:dyDescent="0.2">
      <c r="B3" s="2530" t="s">
        <v>1431</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3" t="s">
        <v>1487</v>
      </c>
      <c r="E6" s="2024" t="s">
        <v>606</v>
      </c>
      <c r="F6" s="2025"/>
      <c r="G6" s="1396" t="s">
        <v>1486</v>
      </c>
      <c r="H6" s="2024"/>
      <c r="I6" s="2024"/>
      <c r="J6" s="1395"/>
      <c r="K6" s="1394"/>
      <c r="L6" s="2026"/>
    </row>
    <row r="7" spans="2:13" x14ac:dyDescent="0.2">
      <c r="B7" s="2027" t="s">
        <v>2052</v>
      </c>
      <c r="C7" s="1393"/>
      <c r="D7" s="1392"/>
      <c r="E7" s="2028"/>
      <c r="F7" s="2029"/>
      <c r="G7" s="2028"/>
      <c r="H7" s="2028"/>
      <c r="I7" s="2030" t="s">
        <v>1483</v>
      </c>
      <c r="J7" s="1388"/>
      <c r="K7" s="1387" t="s">
        <v>1481</v>
      </c>
      <c r="L7" s="1386"/>
    </row>
    <row r="8" spans="2:13" ht="15.75" x14ac:dyDescent="0.25">
      <c r="B8" s="2031" t="s">
        <v>2053</v>
      </c>
      <c r="C8" s="1393" t="s">
        <v>1485</v>
      </c>
      <c r="D8" s="1392" t="s">
        <v>1484</v>
      </c>
      <c r="E8" s="1391" t="s">
        <v>1483</v>
      </c>
      <c r="F8" s="1390" t="s">
        <v>1483</v>
      </c>
      <c r="G8" s="1389" t="s">
        <v>1483</v>
      </c>
      <c r="H8" s="1388" t="s">
        <v>1483</v>
      </c>
      <c r="I8" s="2030" t="s">
        <v>2054</v>
      </c>
      <c r="J8" s="1388" t="s">
        <v>1482</v>
      </c>
      <c r="K8" s="1387" t="s">
        <v>1477</v>
      </c>
      <c r="L8" s="1386" t="s">
        <v>31</v>
      </c>
    </row>
    <row r="9" spans="2:13" ht="13.5" x14ac:dyDescent="0.2">
      <c r="B9" s="2032" t="s">
        <v>1480</v>
      </c>
      <c r="C9" s="1393" t="s">
        <v>1479</v>
      </c>
      <c r="D9" s="1392" t="s">
        <v>2055</v>
      </c>
      <c r="E9" s="1391" t="s">
        <v>1854</v>
      </c>
      <c r="F9" s="1390" t="s">
        <v>2054</v>
      </c>
      <c r="G9" s="1389" t="s">
        <v>2054</v>
      </c>
      <c r="H9" s="1388" t="s">
        <v>2054</v>
      </c>
      <c r="I9" s="2030" t="s">
        <v>2056</v>
      </c>
      <c r="J9" s="1388" t="s">
        <v>1478</v>
      </c>
      <c r="K9" s="2033" t="s">
        <v>2057</v>
      </c>
      <c r="L9" s="1386"/>
    </row>
    <row r="10" spans="2:13" ht="11.85" customHeight="1" x14ac:dyDescent="0.2">
      <c r="B10" s="2032" t="s">
        <v>1476</v>
      </c>
      <c r="C10" s="1385" t="s">
        <v>1475</v>
      </c>
      <c r="D10" s="1384" t="s">
        <v>1474</v>
      </c>
      <c r="E10" s="1383" t="s">
        <v>1473</v>
      </c>
      <c r="F10" s="1382" t="s">
        <v>1472</v>
      </c>
      <c r="G10" s="1381" t="s">
        <v>1471</v>
      </c>
      <c r="H10" s="1380" t="s">
        <v>1470</v>
      </c>
      <c r="I10" s="2034" t="s">
        <v>1488</v>
      </c>
      <c r="J10" s="1379" t="s">
        <v>1469</v>
      </c>
      <c r="K10" s="1379" t="s">
        <v>1468</v>
      </c>
      <c r="L10" s="1378" t="s">
        <v>1467</v>
      </c>
    </row>
    <row r="11" spans="2:13" ht="20.100000000000001" customHeight="1" x14ac:dyDescent="0.2">
      <c r="B11" s="1374" t="s">
        <v>2162</v>
      </c>
      <c r="C11" s="1377"/>
      <c r="D11" s="1376"/>
      <c r="E11" s="1375"/>
      <c r="F11" s="1375"/>
      <c r="G11" s="1375"/>
      <c r="H11" s="1375"/>
      <c r="I11" s="1375"/>
      <c r="J11" s="1375"/>
      <c r="K11" s="1375"/>
      <c r="L11" s="1375"/>
    </row>
    <row r="12" spans="2:13" ht="20.100000000000001" customHeight="1" x14ac:dyDescent="0.2">
      <c r="B12" s="2105" t="s">
        <v>2129</v>
      </c>
      <c r="C12" s="1377"/>
      <c r="D12" s="1376"/>
      <c r="E12" s="1375"/>
      <c r="F12" s="1375"/>
      <c r="G12" s="1375"/>
      <c r="H12" s="1375"/>
      <c r="I12" s="1375"/>
      <c r="J12" s="1375"/>
      <c r="K12" s="1375"/>
      <c r="L12" s="1375"/>
    </row>
    <row r="13" spans="2:13" ht="20.100000000000001" customHeight="1" x14ac:dyDescent="0.2">
      <c r="B13" s="2106" t="s">
        <v>2148</v>
      </c>
      <c r="C13" s="1373">
        <v>84.364999999999995</v>
      </c>
      <c r="D13" s="1372" t="s">
        <v>2156</v>
      </c>
      <c r="E13" s="1371">
        <v>20990</v>
      </c>
      <c r="F13" s="1371">
        <v>35842</v>
      </c>
      <c r="G13" s="1371">
        <v>53982</v>
      </c>
      <c r="H13" s="1371">
        <v>2850</v>
      </c>
      <c r="I13" s="1371">
        <v>0</v>
      </c>
      <c r="J13" s="1371">
        <v>0</v>
      </c>
      <c r="K13" s="1375">
        <f>G13+H13+J13</f>
        <v>56832</v>
      </c>
      <c r="L13" s="1371">
        <v>88561</v>
      </c>
    </row>
    <row r="14" spans="2:13" ht="20.100000000000001" customHeight="1" x14ac:dyDescent="0.2">
      <c r="B14" s="1374"/>
      <c r="C14" s="1373"/>
      <c r="D14" s="1372" t="s">
        <v>2157</v>
      </c>
      <c r="E14" s="1371">
        <v>0</v>
      </c>
      <c r="F14" s="1371">
        <v>39808</v>
      </c>
      <c r="G14" s="1371">
        <v>0</v>
      </c>
      <c r="H14" s="1371">
        <v>56986</v>
      </c>
      <c r="I14" s="1371">
        <v>0</v>
      </c>
      <c r="J14" s="1371">
        <v>7034</v>
      </c>
      <c r="K14" s="1375">
        <f>G14+H14+J14</f>
        <v>64020</v>
      </c>
      <c r="L14" s="1371">
        <v>104437</v>
      </c>
    </row>
    <row r="15" spans="2:13" ht="20.100000000000001" customHeight="1" x14ac:dyDescent="0.2">
      <c r="B15" s="1374"/>
      <c r="C15" s="1373"/>
      <c r="D15" s="1372"/>
      <c r="E15" s="1371"/>
      <c r="F15" s="1371">
        <v>75650</v>
      </c>
      <c r="G15" s="1371"/>
      <c r="H15" s="1371">
        <v>59836</v>
      </c>
      <c r="I15" s="1371"/>
      <c r="J15" s="1371"/>
      <c r="K15" s="1375"/>
      <c r="L15" s="1371"/>
    </row>
    <row r="16" spans="2:13" ht="20.100000000000001" customHeight="1" x14ac:dyDescent="0.2">
      <c r="B16" s="1374"/>
      <c r="C16" s="1373"/>
      <c r="D16" s="1372"/>
      <c r="E16" s="1371"/>
      <c r="F16" s="1371"/>
      <c r="G16" s="1371"/>
      <c r="H16" s="1371"/>
      <c r="I16" s="1371"/>
      <c r="J16" s="1371"/>
      <c r="K16" s="1375"/>
      <c r="L16" s="1371"/>
    </row>
    <row r="17" spans="2:13" ht="20.100000000000001" customHeight="1" x14ac:dyDescent="0.2">
      <c r="B17" s="1374" t="s">
        <v>2194</v>
      </c>
      <c r="C17" s="1373"/>
      <c r="D17" s="1372"/>
      <c r="E17" s="1371"/>
      <c r="F17" s="1371">
        <f>+F15+' SEFA (3)'!F25</f>
        <v>101051</v>
      </c>
      <c r="G17" s="1371"/>
      <c r="H17" s="1371">
        <f>+H15+' SEFA (3)'!H25</f>
        <v>105739</v>
      </c>
      <c r="I17" s="1371"/>
      <c r="J17" s="1371"/>
      <c r="K17" s="1375"/>
      <c r="L17" s="1371"/>
    </row>
    <row r="18" spans="2:13" ht="20.100000000000001" customHeight="1" x14ac:dyDescent="0.2">
      <c r="B18" s="1374"/>
      <c r="C18" s="1373"/>
      <c r="D18" s="1372"/>
      <c r="E18" s="1371"/>
      <c r="F18" s="1371"/>
      <c r="G18" s="1371"/>
      <c r="H18" s="1371"/>
      <c r="I18" s="1371"/>
      <c r="J18" s="1371"/>
      <c r="K18" s="1375"/>
      <c r="L18" s="1371"/>
    </row>
    <row r="19" spans="2:13" ht="20.100000000000001" customHeight="1" x14ac:dyDescent="0.2">
      <c r="B19" s="2106" t="s">
        <v>856</v>
      </c>
      <c r="C19" s="1373">
        <v>84.367000000000004</v>
      </c>
      <c r="D19" s="1372" t="s">
        <v>2158</v>
      </c>
      <c r="E19" s="1371">
        <v>198723</v>
      </c>
      <c r="F19" s="1371">
        <v>72808</v>
      </c>
      <c r="G19" s="1371">
        <v>238983</v>
      </c>
      <c r="H19" s="1371">
        <v>32548</v>
      </c>
      <c r="I19" s="1371">
        <v>0</v>
      </c>
      <c r="J19" s="1371">
        <v>0</v>
      </c>
      <c r="K19" s="1375">
        <f>G19+H19+J19</f>
        <v>271531</v>
      </c>
      <c r="L19" s="1371">
        <v>280188</v>
      </c>
    </row>
    <row r="20" spans="2:13" ht="20.100000000000001" customHeight="1" x14ac:dyDescent="0.2">
      <c r="B20" s="1374"/>
      <c r="C20" s="1373"/>
      <c r="D20" s="1372" t="s">
        <v>2159</v>
      </c>
      <c r="E20" s="1371">
        <v>0</v>
      </c>
      <c r="F20" s="1371">
        <v>158067</v>
      </c>
      <c r="G20" s="1371">
        <v>0</v>
      </c>
      <c r="H20" s="1371">
        <v>233642</v>
      </c>
      <c r="I20" s="1371">
        <v>0</v>
      </c>
      <c r="J20" s="1371">
        <v>27845</v>
      </c>
      <c r="K20" s="1375">
        <f>G20+H20+J20</f>
        <v>261487</v>
      </c>
      <c r="L20" s="1371">
        <v>278184</v>
      </c>
    </row>
    <row r="21" spans="2:13" ht="20.100000000000001" customHeight="1" x14ac:dyDescent="0.2">
      <c r="B21" s="1374"/>
      <c r="C21" s="1373"/>
      <c r="D21" s="1372"/>
      <c r="E21" s="1371"/>
      <c r="F21" s="1371">
        <v>230875</v>
      </c>
      <c r="G21" s="1371"/>
      <c r="H21" s="1371">
        <v>266190</v>
      </c>
      <c r="I21" s="1371"/>
      <c r="J21" s="1371"/>
      <c r="K21" s="1375"/>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2106" t="s">
        <v>2149</v>
      </c>
      <c r="C23" s="1373" t="s">
        <v>2151</v>
      </c>
      <c r="D23" s="1372" t="s">
        <v>2160</v>
      </c>
      <c r="E23" s="1371">
        <v>303352</v>
      </c>
      <c r="F23" s="1371">
        <v>84848</v>
      </c>
      <c r="G23" s="1371">
        <v>343413</v>
      </c>
      <c r="H23" s="1371">
        <v>44787</v>
      </c>
      <c r="I23" s="1371">
        <v>0</v>
      </c>
      <c r="J23" s="1371">
        <v>0</v>
      </c>
      <c r="K23" s="1375">
        <f>G23+H23+J23</f>
        <v>388200</v>
      </c>
      <c r="L23" s="1371">
        <v>392640</v>
      </c>
    </row>
    <row r="24" spans="2:13" ht="20.100000000000001" customHeight="1" x14ac:dyDescent="0.2">
      <c r="B24" s="1374"/>
      <c r="C24" s="1373"/>
      <c r="D24" s="1372" t="s">
        <v>2161</v>
      </c>
      <c r="E24" s="1371">
        <v>0</v>
      </c>
      <c r="F24" s="1371">
        <v>190203</v>
      </c>
      <c r="G24" s="1371">
        <v>0</v>
      </c>
      <c r="H24" s="1371">
        <v>334567</v>
      </c>
      <c r="I24" s="1371">
        <v>0</v>
      </c>
      <c r="J24" s="1371">
        <v>0</v>
      </c>
      <c r="K24" s="1375">
        <f>G24+H24+J24</f>
        <v>334567</v>
      </c>
      <c r="L24" s="1371">
        <v>392640</v>
      </c>
    </row>
    <row r="25" spans="2:13" ht="20.100000000000001" customHeight="1" x14ac:dyDescent="0.2">
      <c r="B25" s="1374"/>
      <c r="C25" s="1373"/>
      <c r="D25" s="1372"/>
      <c r="E25" s="1371"/>
      <c r="F25" s="1371">
        <v>275051</v>
      </c>
      <c r="G25" s="1371"/>
      <c r="H25" s="1371">
        <v>379354</v>
      </c>
      <c r="I25" s="1371"/>
      <c r="J25" s="1371"/>
      <c r="K25" s="1375"/>
      <c r="L25" s="1371"/>
    </row>
    <row r="26" spans="2:13" ht="20.100000000000001" customHeight="1" x14ac:dyDescent="0.2">
      <c r="B26" s="1374"/>
      <c r="C26" s="1373"/>
      <c r="D26" s="1372"/>
      <c r="E26" s="1371"/>
      <c r="F26" s="1371"/>
      <c r="G26" s="1371"/>
      <c r="H26" s="1371"/>
      <c r="I26" s="1371"/>
      <c r="J26" s="1371"/>
      <c r="K26" s="1375"/>
      <c r="L26" s="1371"/>
    </row>
    <row r="27" spans="2:13" ht="20.100000000000001" customHeight="1" x14ac:dyDescent="0.2">
      <c r="B27" s="1374" t="s">
        <v>2150</v>
      </c>
      <c r="C27" s="1373"/>
      <c r="D27" s="1372"/>
      <c r="E27" s="1371"/>
      <c r="F27" s="1371">
        <f>+F25+F21+F15+' SEFA (3)'!F25+' SEFA (3)'!F21+' SEFA (3)'!F15+' SEFA (2)'!F29+' SEFA (2)'!F25+' SEFA (2)'!F19+' SEFA (2)'!F15</f>
        <v>5152263</v>
      </c>
      <c r="G27" s="1371"/>
      <c r="H27" s="1371">
        <f>+H25+H21+H15+' SEFA (3)'!H25+' SEFA (3)'!H21+' SEFA (3)'!H15+' SEFA (2)'!H29+' SEFA (2)'!H25+' SEFA (2)'!H19+' SEFA (2)'!H15</f>
        <v>5537315</v>
      </c>
      <c r="I27" s="1371"/>
      <c r="J27" s="1371"/>
      <c r="K27" s="1375"/>
      <c r="L27" s="1371"/>
    </row>
    <row r="28" spans="2:13" ht="20.100000000000001" customHeight="1" x14ac:dyDescent="0.2">
      <c r="B28" s="1374"/>
      <c r="C28" s="1373"/>
      <c r="D28" s="1372"/>
      <c r="E28" s="1371"/>
      <c r="F28" s="1371"/>
      <c r="G28" s="1371"/>
      <c r="H28" s="1371"/>
      <c r="I28" s="1371"/>
      <c r="J28" s="1371"/>
      <c r="K28" s="1375"/>
      <c r="L28" s="1371"/>
    </row>
    <row r="29" spans="2:13" ht="20.100000000000001" customHeight="1" x14ac:dyDescent="0.2">
      <c r="B29" s="1374" t="s">
        <v>2197</v>
      </c>
      <c r="C29" s="1373"/>
      <c r="D29" s="1372"/>
      <c r="E29" s="1371"/>
      <c r="F29" s="1371">
        <f>F27+' SEFA'!F27</f>
        <v>7592304</v>
      </c>
      <c r="G29" s="1371"/>
      <c r="H29" s="1371">
        <f>H27+' SEFA'!H27</f>
        <v>7977356</v>
      </c>
      <c r="I29" s="1371"/>
      <c r="J29" s="1371"/>
      <c r="K29" s="1375"/>
      <c r="L29" s="1371"/>
    </row>
    <row r="30" spans="2:13" ht="13.5" customHeight="1" x14ac:dyDescent="0.2">
      <c r="B30" s="1370" t="s">
        <v>2058</v>
      </c>
      <c r="C30" s="1369"/>
      <c r="D30" s="1368"/>
      <c r="E30" s="1305"/>
      <c r="F30" s="1305"/>
      <c r="G30" s="1309"/>
      <c r="H30" s="1309"/>
      <c r="I30" s="1309"/>
      <c r="J30" s="1309"/>
      <c r="K30" s="1309"/>
      <c r="L30" s="1305"/>
      <c r="M30" s="1367"/>
    </row>
    <row r="31" spans="2:13" ht="8.25" customHeight="1" x14ac:dyDescent="0.2">
      <c r="B31" s="1370"/>
      <c r="C31" s="1369"/>
      <c r="D31" s="1368"/>
      <c r="E31" s="1305"/>
      <c r="F31" s="1305"/>
      <c r="G31" s="1309"/>
      <c r="H31" s="1309"/>
      <c r="I31" s="1309"/>
      <c r="J31" s="1309"/>
      <c r="K31" s="1309"/>
      <c r="L31" s="1305"/>
      <c r="M31" s="1367"/>
    </row>
    <row r="32" spans="2:13" x14ac:dyDescent="0.2">
      <c r="B32" s="1962" t="s">
        <v>1940</v>
      </c>
      <c r="C32" s="1963"/>
      <c r="D32" s="1964"/>
      <c r="E32" s="1965"/>
      <c r="F32" s="1965"/>
      <c r="G32" s="1965"/>
      <c r="H32" s="1350"/>
      <c r="I32" s="1350"/>
    </row>
    <row r="33" spans="2:12" x14ac:dyDescent="0.2">
      <c r="B33" s="1966"/>
      <c r="C33" s="1967"/>
      <c r="D33" s="1968"/>
      <c r="E33" s="1969"/>
      <c r="F33" s="1969"/>
      <c r="G33" s="1350"/>
      <c r="H33" s="1350"/>
      <c r="I33" s="1350"/>
    </row>
    <row r="34" spans="2:12" ht="13.5" customHeight="1" x14ac:dyDescent="0.2">
      <c r="B34" s="1342" t="s">
        <v>1466</v>
      </c>
      <c r="G34" s="1350"/>
      <c r="H34" s="1350"/>
      <c r="I34" s="1350"/>
    </row>
    <row r="35" spans="2:12" ht="13.5" customHeight="1" x14ac:dyDescent="0.2">
      <c r="B35" s="2039"/>
      <c r="C35" s="2040"/>
      <c r="D35" s="2041"/>
      <c r="E35" s="2042"/>
      <c r="F35" s="2042"/>
      <c r="G35" s="2042"/>
      <c r="H35" s="2042"/>
      <c r="I35" s="2042"/>
      <c r="J35" s="2043"/>
      <c r="K35" s="2043"/>
      <c r="L35" s="2042"/>
    </row>
    <row r="36" spans="2:12" ht="9.6" customHeight="1" x14ac:dyDescent="0.2">
      <c r="B36" s="1366"/>
      <c r="C36" s="1365"/>
      <c r="D36" s="1364"/>
      <c r="E36" s="1331"/>
      <c r="F36" s="1331"/>
      <c r="G36" s="1350"/>
      <c r="H36" s="1350"/>
      <c r="I36" s="1350"/>
    </row>
    <row r="37" spans="2:12" ht="11.25" customHeight="1" x14ac:dyDescent="0.2">
      <c r="B37" s="1361" t="s">
        <v>1465</v>
      </c>
      <c r="C37" s="1363"/>
      <c r="D37" s="1363"/>
      <c r="E37" s="1363"/>
      <c r="F37" s="1363"/>
      <c r="G37" s="1363"/>
      <c r="H37" s="1360"/>
      <c r="I37" s="1360"/>
      <c r="J37" s="1360"/>
      <c r="K37" s="1360"/>
      <c r="L37" s="1360"/>
    </row>
    <row r="38" spans="2:12" ht="11.25" customHeight="1" x14ac:dyDescent="0.2">
      <c r="B38" s="1362" t="s">
        <v>2059</v>
      </c>
      <c r="C38" s="1360"/>
      <c r="D38" s="1360"/>
      <c r="E38" s="1360"/>
      <c r="F38" s="1360"/>
      <c r="G38" s="1360"/>
      <c r="H38" s="1360"/>
      <c r="I38" s="1360"/>
      <c r="J38" s="1360"/>
      <c r="K38" s="1360"/>
      <c r="L38" s="1360"/>
    </row>
    <row r="39" spans="2:12" ht="3.95" customHeight="1" x14ac:dyDescent="0.2">
      <c r="B39" s="1362"/>
      <c r="C39" s="1360"/>
      <c r="D39" s="1360"/>
      <c r="E39" s="1360"/>
      <c r="F39" s="1360"/>
      <c r="G39" s="1360"/>
      <c r="H39" s="1360"/>
      <c r="I39" s="1360"/>
      <c r="J39" s="1360"/>
      <c r="K39" s="1360"/>
      <c r="L39" s="1360"/>
    </row>
    <row r="40" spans="2:12" ht="11.25" customHeight="1" x14ac:dyDescent="0.2">
      <c r="B40" s="1361" t="s">
        <v>1464</v>
      </c>
      <c r="C40" s="1360"/>
      <c r="D40" s="1360"/>
      <c r="E40" s="1360"/>
      <c r="F40" s="1360"/>
      <c r="G40" s="1360"/>
      <c r="H40" s="1360"/>
      <c r="I40" s="1360"/>
      <c r="J40" s="1360"/>
      <c r="K40" s="1360"/>
      <c r="L40" s="1360"/>
    </row>
    <row r="41" spans="2:12" ht="11.25" customHeight="1" x14ac:dyDescent="0.2">
      <c r="B41" s="1355" t="s">
        <v>2060</v>
      </c>
      <c r="C41" s="1358"/>
      <c r="D41" s="1357"/>
      <c r="E41" s="1355"/>
      <c r="F41" s="1355"/>
      <c r="G41" s="1355"/>
      <c r="H41" s="1355"/>
      <c r="I41" s="1355"/>
      <c r="J41" s="1356"/>
      <c r="K41" s="1356"/>
      <c r="L41" s="1355"/>
    </row>
    <row r="42" spans="2:12" ht="3.95" customHeight="1" x14ac:dyDescent="0.2">
      <c r="B42" s="1355"/>
      <c r="C42" s="1358"/>
      <c r="D42" s="1357"/>
      <c r="E42" s="1355"/>
      <c r="F42" s="1355"/>
      <c r="G42" s="1355"/>
      <c r="H42" s="1355"/>
      <c r="I42" s="1355"/>
      <c r="J42" s="1356"/>
      <c r="K42" s="1356"/>
      <c r="L42" s="1355"/>
    </row>
    <row r="43" spans="2:12" ht="11.25" customHeight="1" x14ac:dyDescent="0.2">
      <c r="B43" s="2044" t="s">
        <v>1934</v>
      </c>
      <c r="C43" s="1358"/>
      <c r="D43" s="1357"/>
      <c r="E43" s="1355"/>
      <c r="F43" s="1355"/>
      <c r="G43" s="1355"/>
      <c r="H43" s="1355"/>
      <c r="I43" s="1355"/>
      <c r="J43" s="1356"/>
      <c r="K43" s="1356"/>
      <c r="L43" s="1355"/>
    </row>
    <row r="44" spans="2:12" ht="3.95" customHeight="1" x14ac:dyDescent="0.2">
      <c r="B44" s="2044"/>
      <c r="C44" s="1358"/>
      <c r="D44" s="1357"/>
      <c r="E44" s="1355"/>
      <c r="F44" s="1355"/>
      <c r="G44" s="1355"/>
      <c r="H44" s="1355"/>
      <c r="I44" s="1355"/>
      <c r="J44" s="1356"/>
      <c r="K44" s="1356"/>
      <c r="L44" s="1355"/>
    </row>
    <row r="45" spans="2:12" ht="11.25" customHeight="1" x14ac:dyDescent="0.2">
      <c r="B45" s="1916" t="s">
        <v>1894</v>
      </c>
      <c r="C45" s="1358"/>
      <c r="D45" s="1357"/>
      <c r="E45" s="1355"/>
      <c r="F45" s="1355"/>
      <c r="G45" s="1355"/>
      <c r="H45" s="1355"/>
      <c r="I45" s="1355"/>
      <c r="J45" s="1356"/>
      <c r="K45" s="1356"/>
      <c r="L45" s="1355"/>
    </row>
    <row r="46" spans="2:12" ht="11.25" customHeight="1" x14ac:dyDescent="0.2">
      <c r="B46" s="1355" t="s">
        <v>2061</v>
      </c>
      <c r="G46" s="1350"/>
      <c r="H46" s="1350"/>
      <c r="I46" s="1350"/>
    </row>
    <row r="47" spans="2:12" ht="11.1" customHeight="1" x14ac:dyDescent="0.2">
      <c r="B47" s="1355"/>
      <c r="G47" s="1350"/>
      <c r="H47" s="1350"/>
      <c r="I47" s="1350"/>
    </row>
    <row r="48" spans="2:12" ht="11.1" customHeight="1" x14ac:dyDescent="0.2">
      <c r="B48" s="1355"/>
      <c r="G48" s="1350"/>
      <c r="H48" s="1350"/>
      <c r="I48" s="1350"/>
    </row>
    <row r="49" spans="7:12" ht="13.5" customHeight="1" x14ac:dyDescent="0.2">
      <c r="L49" s="1354"/>
    </row>
    <row r="50" spans="7:12" ht="13.5" customHeight="1" x14ac:dyDescent="0.2">
      <c r="L50" s="1354"/>
    </row>
    <row r="51" spans="7:12" ht="13.5" customHeight="1" x14ac:dyDescent="0.2">
      <c r="L51" s="1354"/>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c r="G58" s="1350"/>
      <c r="H58" s="1350"/>
      <c r="I58" s="1350"/>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09" right="0" top="0.5" bottom="0.5" header="0.25" footer="0.25"/>
  <pageSetup scale="80"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2"/>
  <sheetViews>
    <sheetView showGridLines="0" zoomScale="130" zoomScaleNormal="130" workbookViewId="0">
      <selection activeCell="S13" sqref="S1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McLean Co USD 5</v>
      </c>
      <c r="C1" s="2528"/>
      <c r="D1" s="2528"/>
      <c r="E1" s="2528"/>
      <c r="F1" s="2528"/>
      <c r="G1" s="2528"/>
      <c r="H1" s="2528"/>
      <c r="I1" s="2528"/>
      <c r="J1" s="2528"/>
      <c r="K1" s="2528"/>
      <c r="L1" s="2528"/>
    </row>
    <row r="2" spans="2:13" ht="15" x14ac:dyDescent="0.2">
      <c r="B2" s="2529">
        <f>'Single Audit Cover'!E7</f>
        <v>17064005026</v>
      </c>
      <c r="C2" s="2529"/>
      <c r="D2" s="2529"/>
      <c r="E2" s="2529"/>
      <c r="F2" s="2529"/>
      <c r="G2" s="2529"/>
      <c r="H2" s="2529"/>
      <c r="I2" s="2529"/>
      <c r="J2" s="2529"/>
      <c r="K2" s="2529"/>
      <c r="L2" s="2529"/>
      <c r="M2" s="1399"/>
    </row>
    <row r="3" spans="2:13" ht="15" x14ac:dyDescent="0.2">
      <c r="B3" s="2530" t="s">
        <v>1431</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3" t="s">
        <v>1487</v>
      </c>
      <c r="E6" s="2024" t="s">
        <v>606</v>
      </c>
      <c r="F6" s="2025"/>
      <c r="G6" s="1396" t="s">
        <v>1486</v>
      </c>
      <c r="H6" s="2024"/>
      <c r="I6" s="2024"/>
      <c r="J6" s="1395"/>
      <c r="K6" s="1394"/>
      <c r="L6" s="2026"/>
    </row>
    <row r="7" spans="2:13" x14ac:dyDescent="0.2">
      <c r="B7" s="2027" t="s">
        <v>2052</v>
      </c>
      <c r="C7" s="1393"/>
      <c r="D7" s="1392"/>
      <c r="E7" s="2028"/>
      <c r="F7" s="2029"/>
      <c r="G7" s="2028"/>
      <c r="H7" s="2028"/>
      <c r="I7" s="2030" t="s">
        <v>1483</v>
      </c>
      <c r="J7" s="1388"/>
      <c r="K7" s="1387" t="s">
        <v>1481</v>
      </c>
      <c r="L7" s="1386"/>
    </row>
    <row r="8" spans="2:13" ht="15.75" x14ac:dyDescent="0.25">
      <c r="B8" s="2031" t="s">
        <v>2053</v>
      </c>
      <c r="C8" s="1393" t="s">
        <v>1485</v>
      </c>
      <c r="D8" s="1392" t="s">
        <v>1484</v>
      </c>
      <c r="E8" s="1391" t="s">
        <v>1483</v>
      </c>
      <c r="F8" s="1390" t="s">
        <v>1483</v>
      </c>
      <c r="G8" s="1389" t="s">
        <v>1483</v>
      </c>
      <c r="H8" s="1388" t="s">
        <v>1483</v>
      </c>
      <c r="I8" s="2030" t="s">
        <v>2054</v>
      </c>
      <c r="J8" s="1388" t="s">
        <v>1482</v>
      </c>
      <c r="K8" s="1387" t="s">
        <v>1477</v>
      </c>
      <c r="L8" s="1386" t="s">
        <v>31</v>
      </c>
    </row>
    <row r="9" spans="2:13" ht="13.5" x14ac:dyDescent="0.2">
      <c r="B9" s="2032" t="s">
        <v>1480</v>
      </c>
      <c r="C9" s="1393" t="s">
        <v>1479</v>
      </c>
      <c r="D9" s="1392" t="s">
        <v>2055</v>
      </c>
      <c r="E9" s="1391" t="s">
        <v>1854</v>
      </c>
      <c r="F9" s="1390" t="s">
        <v>2054</v>
      </c>
      <c r="G9" s="1389" t="s">
        <v>2054</v>
      </c>
      <c r="H9" s="1388" t="s">
        <v>2054</v>
      </c>
      <c r="I9" s="2030" t="s">
        <v>2056</v>
      </c>
      <c r="J9" s="1388" t="s">
        <v>1478</v>
      </c>
      <c r="K9" s="2033" t="s">
        <v>2057</v>
      </c>
      <c r="L9" s="1386"/>
    </row>
    <row r="10" spans="2:13" ht="11.85" customHeight="1" x14ac:dyDescent="0.2">
      <c r="B10" s="2032" t="s">
        <v>1476</v>
      </c>
      <c r="C10" s="1385" t="s">
        <v>1475</v>
      </c>
      <c r="D10" s="1384" t="s">
        <v>1474</v>
      </c>
      <c r="E10" s="1383" t="s">
        <v>1473</v>
      </c>
      <c r="F10" s="1382" t="s">
        <v>1472</v>
      </c>
      <c r="G10" s="1381" t="s">
        <v>1471</v>
      </c>
      <c r="H10" s="1380" t="s">
        <v>1470</v>
      </c>
      <c r="I10" s="2034" t="s">
        <v>1488</v>
      </c>
      <c r="J10" s="1379" t="s">
        <v>1469</v>
      </c>
      <c r="K10" s="1379" t="s">
        <v>1468</v>
      </c>
      <c r="L10" s="1378" t="s">
        <v>1467</v>
      </c>
    </row>
    <row r="11" spans="2:13" ht="20.100000000000001" customHeight="1" x14ac:dyDescent="0.2">
      <c r="B11" s="1374" t="s">
        <v>2162</v>
      </c>
      <c r="C11" s="1377"/>
      <c r="D11" s="1376"/>
      <c r="E11" s="1375"/>
      <c r="F11" s="1375"/>
      <c r="G11" s="1375"/>
      <c r="H11" s="1375"/>
      <c r="I11" s="1375"/>
      <c r="J11" s="1375"/>
      <c r="K11" s="1375"/>
      <c r="L11" s="1375"/>
    </row>
    <row r="12" spans="2:13" ht="20.100000000000001" customHeight="1" x14ac:dyDescent="0.2">
      <c r="B12" s="2105" t="s">
        <v>2163</v>
      </c>
      <c r="C12" s="1377"/>
      <c r="D12" s="1376"/>
      <c r="E12" s="1375"/>
      <c r="F12" s="1375"/>
      <c r="G12" s="1375"/>
      <c r="H12" s="1375"/>
      <c r="I12" s="1375"/>
      <c r="J12" s="1375"/>
      <c r="K12" s="1375"/>
      <c r="L12" s="1375"/>
    </row>
    <row r="13" spans="2:13" ht="20.100000000000001" customHeight="1" x14ac:dyDescent="0.2">
      <c r="B13" s="2106" t="s">
        <v>2164</v>
      </c>
      <c r="C13" s="1377">
        <v>84.126000000000005</v>
      </c>
      <c r="D13" s="1376" t="s">
        <v>2165</v>
      </c>
      <c r="E13" s="1375">
        <v>52329</v>
      </c>
      <c r="F13" s="1375">
        <v>0</v>
      </c>
      <c r="G13" s="1375">
        <v>52329</v>
      </c>
      <c r="H13" s="1375">
        <v>0</v>
      </c>
      <c r="I13" s="1375">
        <v>0</v>
      </c>
      <c r="J13" s="1375">
        <v>0</v>
      </c>
      <c r="K13" s="1375">
        <f>+G13+H13</f>
        <v>52329</v>
      </c>
      <c r="L13" s="1375" t="s">
        <v>2135</v>
      </c>
    </row>
    <row r="14" spans="2:13" ht="20.100000000000001" customHeight="1" x14ac:dyDescent="0.2">
      <c r="B14" s="1374"/>
      <c r="C14" s="1377"/>
      <c r="D14" s="1376" t="s">
        <v>2166</v>
      </c>
      <c r="E14" s="1375">
        <v>0</v>
      </c>
      <c r="F14" s="1375">
        <v>29443</v>
      </c>
      <c r="G14" s="1375">
        <v>0</v>
      </c>
      <c r="H14" s="1375">
        <v>29443</v>
      </c>
      <c r="I14" s="1375">
        <v>0</v>
      </c>
      <c r="J14" s="1375">
        <v>0</v>
      </c>
      <c r="K14" s="1375">
        <f>+G14+H14</f>
        <v>29443</v>
      </c>
      <c r="L14" s="1375" t="s">
        <v>2135</v>
      </c>
    </row>
    <row r="15" spans="2:13" ht="20.100000000000001" customHeight="1" x14ac:dyDescent="0.2">
      <c r="B15" s="1374"/>
      <c r="C15" s="1377"/>
      <c r="D15" s="1376"/>
      <c r="E15" s="1375"/>
      <c r="F15" s="1375">
        <f>+F13+F14</f>
        <v>29443</v>
      </c>
      <c r="G15" s="1375"/>
      <c r="H15" s="1375">
        <f>+H13+H14</f>
        <v>29443</v>
      </c>
      <c r="I15" s="1375"/>
      <c r="J15" s="1375"/>
      <c r="K15" s="1375"/>
      <c r="L15" s="1375"/>
    </row>
    <row r="16" spans="2:13" ht="20.100000000000001" customHeight="1" x14ac:dyDescent="0.2">
      <c r="B16" s="1374"/>
      <c r="C16" s="1377"/>
      <c r="D16" s="1376"/>
      <c r="E16" s="1375"/>
      <c r="F16" s="1375"/>
      <c r="G16" s="1375"/>
      <c r="H16" s="1375"/>
      <c r="I16" s="1375"/>
      <c r="J16" s="1375"/>
      <c r="K16" s="1375"/>
      <c r="L16" s="1375"/>
    </row>
    <row r="17" spans="2:13" ht="20.100000000000001" customHeight="1" x14ac:dyDescent="0.2">
      <c r="B17" s="1374" t="s">
        <v>2167</v>
      </c>
      <c r="C17" s="1377"/>
      <c r="D17" s="1376"/>
      <c r="E17" s="1375"/>
      <c r="F17" s="1375"/>
      <c r="G17" s="1375"/>
      <c r="H17" s="1375"/>
      <c r="I17" s="1375"/>
      <c r="J17" s="1375"/>
      <c r="K17" s="1375"/>
      <c r="L17" s="1375"/>
    </row>
    <row r="18" spans="2:13" ht="20.100000000000001" customHeight="1" x14ac:dyDescent="0.2">
      <c r="B18" s="2105" t="s">
        <v>2168</v>
      </c>
      <c r="C18" s="1373"/>
      <c r="D18" s="1372"/>
      <c r="E18" s="1371"/>
      <c r="F18" s="1371"/>
      <c r="G18" s="1371"/>
      <c r="H18" s="1371"/>
      <c r="I18" s="1371"/>
      <c r="J18" s="1371"/>
      <c r="K18" s="1375"/>
      <c r="L18" s="1371"/>
    </row>
    <row r="19" spans="2:13" ht="20.100000000000001" customHeight="1" x14ac:dyDescent="0.2">
      <c r="B19" s="2106" t="s">
        <v>2169</v>
      </c>
      <c r="C19" s="1373">
        <v>93.778000000000006</v>
      </c>
      <c r="D19" s="1372">
        <v>2016</v>
      </c>
      <c r="E19" s="1371">
        <v>177725</v>
      </c>
      <c r="F19" s="1371">
        <v>0</v>
      </c>
      <c r="G19" s="1371">
        <v>177725</v>
      </c>
      <c r="H19" s="1371">
        <v>0</v>
      </c>
      <c r="I19" s="1371">
        <v>0</v>
      </c>
      <c r="J19" s="1371">
        <v>0</v>
      </c>
      <c r="K19" s="1375">
        <f t="shared" ref="K19:K24" si="0">+G19+H19+J19</f>
        <v>177725</v>
      </c>
      <c r="L19" s="1371" t="s">
        <v>2135</v>
      </c>
    </row>
    <row r="20" spans="2:13" ht="20.100000000000001" customHeight="1" x14ac:dyDescent="0.2">
      <c r="B20" s="1374"/>
      <c r="C20" s="1373"/>
      <c r="D20" s="1372">
        <v>2017</v>
      </c>
      <c r="E20" s="1371">
        <v>0</v>
      </c>
      <c r="F20" s="1371">
        <v>146493</v>
      </c>
      <c r="G20" s="1371">
        <v>0</v>
      </c>
      <c r="H20" s="1371">
        <v>146493</v>
      </c>
      <c r="I20" s="1371">
        <v>0</v>
      </c>
      <c r="J20" s="1371">
        <v>0</v>
      </c>
      <c r="K20" s="1375">
        <f t="shared" si="0"/>
        <v>146493</v>
      </c>
      <c r="L20" s="1371" t="s">
        <v>2135</v>
      </c>
    </row>
    <row r="21" spans="2:13" ht="20.100000000000001" customHeight="1" x14ac:dyDescent="0.2">
      <c r="B21" s="1374"/>
      <c r="C21" s="1373"/>
      <c r="D21" s="1372"/>
      <c r="E21" s="1371"/>
      <c r="F21" s="1371">
        <v>146493</v>
      </c>
      <c r="G21" s="1371"/>
      <c r="H21" s="1371">
        <v>146493</v>
      </c>
      <c r="I21" s="1371"/>
      <c r="J21" s="1371"/>
      <c r="K21" s="1375"/>
      <c r="L21" s="1371"/>
    </row>
    <row r="22" spans="2:13" ht="20.100000000000001" customHeight="1" x14ac:dyDescent="0.2">
      <c r="B22" s="1374" t="s">
        <v>2162</v>
      </c>
      <c r="C22" s="1373"/>
      <c r="D22" s="1372"/>
      <c r="E22" s="1371"/>
      <c r="F22" s="1371"/>
      <c r="G22" s="1371"/>
      <c r="H22" s="1371"/>
      <c r="I22" s="1371"/>
      <c r="J22" s="1371"/>
      <c r="K22" s="1375"/>
      <c r="L22" s="1371"/>
    </row>
    <row r="23" spans="2:13" ht="20.100000000000001" customHeight="1" x14ac:dyDescent="0.2">
      <c r="B23" s="2105" t="s">
        <v>2170</v>
      </c>
      <c r="C23" s="1373"/>
      <c r="D23" s="1372"/>
      <c r="E23" s="1371"/>
      <c r="F23" s="1371"/>
      <c r="G23" s="1371"/>
      <c r="H23" s="1371"/>
      <c r="I23" s="1371"/>
      <c r="J23" s="1371"/>
      <c r="K23" s="1375"/>
      <c r="L23" s="1371"/>
    </row>
    <row r="24" spans="2:13" ht="20.100000000000001" customHeight="1" x14ac:dyDescent="0.2">
      <c r="B24" s="2106" t="s">
        <v>2171</v>
      </c>
      <c r="C24" s="1373">
        <v>84.411000000000001</v>
      </c>
      <c r="D24" s="1372" t="s">
        <v>2172</v>
      </c>
      <c r="E24" s="1371">
        <v>63641</v>
      </c>
      <c r="F24" s="1371">
        <v>59849</v>
      </c>
      <c r="G24" s="1371">
        <v>63641</v>
      </c>
      <c r="H24" s="1371">
        <v>59849</v>
      </c>
      <c r="I24" s="1371">
        <v>0</v>
      </c>
      <c r="J24" s="1371">
        <v>0</v>
      </c>
      <c r="K24" s="1375">
        <f t="shared" si="0"/>
        <v>123490</v>
      </c>
      <c r="L24" s="1371" t="s">
        <v>2135</v>
      </c>
    </row>
    <row r="25" spans="2:13" ht="20.100000000000001" customHeight="1" x14ac:dyDescent="0.2">
      <c r="B25" s="1374"/>
      <c r="C25" s="1373"/>
      <c r="D25" s="1372"/>
      <c r="E25" s="1371"/>
      <c r="F25" s="1371"/>
      <c r="G25" s="1371"/>
      <c r="H25" s="1371"/>
      <c r="I25" s="1371"/>
      <c r="J25" s="1371"/>
      <c r="K25" s="1375"/>
      <c r="L25" s="1371"/>
    </row>
    <row r="26" spans="2:13" ht="20.100000000000001" customHeight="1" x14ac:dyDescent="0.2">
      <c r="B26" s="1374" t="s">
        <v>2196</v>
      </c>
      <c r="C26" s="1373"/>
      <c r="D26" s="1372"/>
      <c r="E26" s="1371"/>
      <c r="F26" s="1371">
        <f>+' SEFA'!F27+' SEFA (4)'!F27+' SEFA (5)'!F15+' SEFA (5)'!F21+' SEFA (5)'!F24</f>
        <v>7828089</v>
      </c>
      <c r="G26" s="1371"/>
      <c r="H26" s="1371">
        <f>+' SEFA'!H27+' SEFA (4)'!H27+' SEFA (5)'!H15+' SEFA (5)'!H21+' SEFA (5)'!H24</f>
        <v>8213141</v>
      </c>
      <c r="I26" s="1371"/>
      <c r="J26" s="1371"/>
      <c r="K26" s="1375"/>
      <c r="L26" s="1371"/>
    </row>
    <row r="27" spans="2:13" ht="20.100000000000001" customHeight="1" x14ac:dyDescent="0.2">
      <c r="B27" s="1374"/>
      <c r="C27" s="1373"/>
      <c r="D27" s="1372"/>
      <c r="E27" s="1371"/>
      <c r="F27" s="1371"/>
      <c r="G27" s="1371"/>
      <c r="H27" s="1371"/>
      <c r="I27" s="1371"/>
      <c r="J27" s="1371"/>
      <c r="K27" s="1375"/>
      <c r="L27" s="1371"/>
      <c r="M27" s="1367"/>
    </row>
    <row r="28" spans="2:13" ht="12.75" customHeight="1" x14ac:dyDescent="0.2">
      <c r="B28" s="2035"/>
      <c r="C28" s="2036"/>
      <c r="D28" s="2037"/>
      <c r="E28" s="2038"/>
      <c r="F28" s="2038"/>
      <c r="G28" s="2038"/>
      <c r="H28" s="2038"/>
      <c r="I28" s="2038"/>
      <c r="J28" s="2038"/>
      <c r="K28" s="2038"/>
      <c r="L28" s="2038"/>
      <c r="M28" s="1367"/>
    </row>
    <row r="29" spans="2:13" x14ac:dyDescent="0.2">
      <c r="B29" s="1305"/>
      <c r="C29" s="1369"/>
      <c r="D29" s="1368"/>
      <c r="E29" s="1305"/>
      <c r="F29" s="1305"/>
      <c r="G29" s="1309"/>
      <c r="H29" s="1309"/>
      <c r="I29" s="1309"/>
      <c r="J29" s="1309"/>
      <c r="K29" s="1309"/>
      <c r="L29" s="1305"/>
      <c r="M29" s="1367"/>
    </row>
    <row r="30" spans="2:13" ht="13.5" customHeight="1" x14ac:dyDescent="0.2">
      <c r="B30" s="1370" t="s">
        <v>2058</v>
      </c>
      <c r="C30" s="1369"/>
      <c r="D30" s="1368"/>
      <c r="E30" s="1305"/>
      <c r="F30" s="1305"/>
      <c r="G30" s="1309"/>
      <c r="H30" s="1309"/>
      <c r="I30" s="1309"/>
      <c r="J30" s="1309"/>
      <c r="K30" s="1309"/>
      <c r="L30" s="1305"/>
      <c r="M30" s="1367"/>
    </row>
    <row r="31" spans="2:13" ht="8.25" customHeight="1" x14ac:dyDescent="0.2">
      <c r="B31" s="1370"/>
      <c r="C31" s="1369"/>
      <c r="D31" s="1368"/>
      <c r="E31" s="1305"/>
      <c r="F31" s="1305"/>
      <c r="G31" s="1309"/>
      <c r="H31" s="1309"/>
      <c r="I31" s="1309"/>
      <c r="J31" s="1309"/>
      <c r="K31" s="1309"/>
      <c r="L31" s="1305"/>
      <c r="M31" s="1367"/>
    </row>
    <row r="32" spans="2:13" x14ac:dyDescent="0.2">
      <c r="B32" s="1962" t="s">
        <v>1940</v>
      </c>
      <c r="C32" s="1963"/>
      <c r="D32" s="1964"/>
      <c r="E32" s="1965"/>
      <c r="F32" s="1965"/>
      <c r="G32" s="1965"/>
      <c r="H32" s="1350"/>
      <c r="I32" s="1350"/>
    </row>
    <row r="33" spans="2:12" x14ac:dyDescent="0.2">
      <c r="B33" s="1966"/>
      <c r="C33" s="1967"/>
      <c r="D33" s="1968"/>
      <c r="E33" s="1969"/>
      <c r="F33" s="1969"/>
      <c r="G33" s="1350"/>
      <c r="H33" s="1350"/>
      <c r="I33" s="1350"/>
    </row>
    <row r="34" spans="2:12" ht="13.5" customHeight="1" x14ac:dyDescent="0.2">
      <c r="B34" s="1342" t="s">
        <v>1466</v>
      </c>
      <c r="G34" s="1350"/>
      <c r="H34" s="1350"/>
      <c r="I34" s="1350"/>
    </row>
    <row r="35" spans="2:12" ht="13.5" customHeight="1" x14ac:dyDescent="0.2">
      <c r="B35" s="2039"/>
      <c r="C35" s="2040"/>
      <c r="D35" s="2041"/>
      <c r="E35" s="2042"/>
      <c r="F35" s="2042"/>
      <c r="G35" s="2042"/>
      <c r="H35" s="2042"/>
      <c r="I35" s="2042"/>
      <c r="J35" s="2043"/>
      <c r="K35" s="2043"/>
      <c r="L35" s="2042"/>
    </row>
    <row r="36" spans="2:12" ht="9.6" customHeight="1" x14ac:dyDescent="0.2">
      <c r="B36" s="1366"/>
      <c r="C36" s="1365"/>
      <c r="D36" s="1364"/>
      <c r="E36" s="1331"/>
      <c r="F36" s="1331"/>
      <c r="G36" s="1350"/>
      <c r="H36" s="1350"/>
      <c r="I36" s="1350"/>
    </row>
    <row r="37" spans="2:12" ht="11.25" customHeight="1" x14ac:dyDescent="0.2">
      <c r="B37" s="1361" t="s">
        <v>1465</v>
      </c>
      <c r="C37" s="1363"/>
      <c r="D37" s="1363"/>
      <c r="E37" s="1363"/>
      <c r="F37" s="1363"/>
      <c r="G37" s="1363"/>
      <c r="H37" s="1360"/>
      <c r="I37" s="1360"/>
      <c r="J37" s="1360"/>
      <c r="K37" s="1360"/>
      <c r="L37" s="1360"/>
    </row>
    <row r="38" spans="2:12" ht="11.25" customHeight="1" x14ac:dyDescent="0.2">
      <c r="B38" s="1362" t="s">
        <v>2059</v>
      </c>
      <c r="C38" s="1360"/>
      <c r="D38" s="1360"/>
      <c r="E38" s="1360"/>
      <c r="F38" s="1360"/>
      <c r="G38" s="1360"/>
      <c r="H38" s="1360"/>
      <c r="I38" s="1360"/>
      <c r="J38" s="1360"/>
      <c r="K38" s="1360"/>
      <c r="L38" s="1360"/>
    </row>
    <row r="39" spans="2:12" ht="3.95" customHeight="1" x14ac:dyDescent="0.2">
      <c r="B39" s="1362"/>
      <c r="C39" s="1360"/>
      <c r="D39" s="1360"/>
      <c r="E39" s="1360"/>
      <c r="F39" s="1360"/>
      <c r="G39" s="1360"/>
      <c r="H39" s="1360"/>
      <c r="I39" s="1360"/>
      <c r="J39" s="1360"/>
      <c r="K39" s="1360"/>
      <c r="L39" s="1360"/>
    </row>
    <row r="40" spans="2:12" ht="11.25" customHeight="1" x14ac:dyDescent="0.2">
      <c r="B40" s="1361" t="s">
        <v>1464</v>
      </c>
      <c r="C40" s="1360"/>
      <c r="D40" s="1360"/>
      <c r="E40" s="1360"/>
      <c r="F40" s="1360"/>
      <c r="G40" s="1360"/>
      <c r="H40" s="1360"/>
      <c r="I40" s="1360"/>
      <c r="J40" s="1360"/>
      <c r="K40" s="1360"/>
      <c r="L40" s="1360"/>
    </row>
    <row r="41" spans="2:12" ht="11.25" customHeight="1" x14ac:dyDescent="0.2">
      <c r="B41" s="1355" t="s">
        <v>2060</v>
      </c>
      <c r="C41" s="1358"/>
      <c r="D41" s="1357"/>
      <c r="E41" s="1355"/>
      <c r="F41" s="1355"/>
      <c r="G41" s="1355"/>
      <c r="H41" s="1355"/>
      <c r="I41" s="1355"/>
      <c r="J41" s="1356"/>
      <c r="K41" s="1356"/>
      <c r="L41" s="1355"/>
    </row>
    <row r="42" spans="2:12" ht="3.95" customHeight="1" x14ac:dyDescent="0.2">
      <c r="B42" s="1355"/>
      <c r="C42" s="1358"/>
      <c r="D42" s="1357"/>
      <c r="E42" s="1355"/>
      <c r="F42" s="1355"/>
      <c r="G42" s="1355"/>
      <c r="H42" s="1355"/>
      <c r="I42" s="1355"/>
      <c r="J42" s="1356"/>
      <c r="K42" s="1356"/>
      <c r="L42" s="1355"/>
    </row>
    <row r="43" spans="2:12" ht="11.25" customHeight="1" x14ac:dyDescent="0.2">
      <c r="B43" s="2044" t="s">
        <v>1934</v>
      </c>
      <c r="C43" s="1358"/>
      <c r="D43" s="1357"/>
      <c r="E43" s="1355"/>
      <c r="F43" s="1355"/>
      <c r="G43" s="1355"/>
      <c r="H43" s="1355"/>
      <c r="I43" s="1355"/>
      <c r="J43" s="1356"/>
      <c r="K43" s="1356"/>
      <c r="L43" s="1355"/>
    </row>
    <row r="44" spans="2:12" ht="3.95" customHeight="1" x14ac:dyDescent="0.2">
      <c r="B44" s="2044"/>
      <c r="C44" s="1358"/>
      <c r="D44" s="1357"/>
      <c r="E44" s="1355"/>
      <c r="F44" s="1355"/>
      <c r="G44" s="1355"/>
      <c r="H44" s="1355"/>
      <c r="I44" s="1355"/>
      <c r="J44" s="1356"/>
      <c r="K44" s="1356"/>
      <c r="L44" s="1355"/>
    </row>
    <row r="45" spans="2:12" ht="11.25" customHeight="1" x14ac:dyDescent="0.2">
      <c r="B45" s="1916" t="s">
        <v>1894</v>
      </c>
      <c r="C45" s="1358"/>
      <c r="D45" s="1357"/>
      <c r="E45" s="1355"/>
      <c r="F45" s="1355"/>
      <c r="G45" s="1355"/>
      <c r="H45" s="1355"/>
      <c r="I45" s="1355"/>
      <c r="J45" s="1356"/>
      <c r="K45" s="1356"/>
      <c r="L45" s="1355"/>
    </row>
    <row r="46" spans="2:12" ht="11.25" customHeight="1" x14ac:dyDescent="0.2">
      <c r="B46" s="1355" t="s">
        <v>2061</v>
      </c>
      <c r="G46" s="1350"/>
      <c r="H46" s="1350"/>
      <c r="I46" s="1350"/>
    </row>
    <row r="47" spans="2:12" ht="11.1" customHeight="1" x14ac:dyDescent="0.2">
      <c r="B47" s="1355"/>
      <c r="G47" s="1350"/>
      <c r="H47" s="1350"/>
      <c r="I47" s="1350"/>
    </row>
    <row r="48" spans="2:12" ht="11.1" customHeight="1" x14ac:dyDescent="0.2">
      <c r="B48" s="1355"/>
      <c r="G48" s="1350"/>
      <c r="H48" s="1350"/>
      <c r="I48" s="1350"/>
    </row>
    <row r="49" spans="7:12" ht="13.5" customHeight="1" x14ac:dyDescent="0.2">
      <c r="L49" s="1354"/>
    </row>
    <row r="50" spans="7:12" ht="13.5" customHeight="1" x14ac:dyDescent="0.2">
      <c r="L50" s="1354"/>
    </row>
    <row r="51" spans="7:12" ht="13.5" customHeight="1" x14ac:dyDescent="0.2">
      <c r="L51" s="1354"/>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c r="G58" s="1350"/>
      <c r="H58" s="1350"/>
      <c r="I58" s="1350"/>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09" right="0" top="0.5" bottom="0.5" header="0.25" footer="0.25"/>
  <pageSetup scale="80" firstPageNumber="38" orientation="landscape" useFirstPageNumber="1" r:id="rId1"/>
  <headerFooter alignWithMargins="0">
    <oddHeader>&amp;L&amp;8Page 40e&amp;R&amp;8Page 40e</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13" sqref="S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McLean Co USD 5</v>
      </c>
      <c r="B1" s="2534"/>
      <c r="C1" s="2534"/>
      <c r="D1" s="2534"/>
      <c r="E1" s="1411"/>
    </row>
    <row r="2" spans="1:7" ht="13.5" customHeight="1" x14ac:dyDescent="0.2">
      <c r="A2" s="2535">
        <f>'Single Audit Cover'!E7</f>
        <v>17064005026</v>
      </c>
      <c r="B2" s="2536"/>
      <c r="C2" s="2536"/>
      <c r="D2" s="2536"/>
      <c r="E2" s="1401"/>
    </row>
    <row r="3" spans="1:7" ht="15.75" customHeight="1" x14ac:dyDescent="0.25">
      <c r="A3" s="2537" t="s">
        <v>1493</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1841</v>
      </c>
      <c r="C6" s="1350"/>
      <c r="D6" s="1350"/>
    </row>
    <row r="7" spans="1:7" ht="60.95" customHeight="1" x14ac:dyDescent="0.2">
      <c r="A7" s="2532" t="s">
        <v>2231</v>
      </c>
      <c r="B7" s="2532"/>
      <c r="C7" s="2532"/>
      <c r="D7" s="2532"/>
      <c r="E7" s="2532"/>
      <c r="F7" s="2532"/>
    </row>
    <row r="8" spans="1:7" ht="12" customHeight="1" x14ac:dyDescent="0.2">
      <c r="A8" s="1342"/>
      <c r="B8" s="2004"/>
      <c r="C8" s="2004"/>
      <c r="D8" s="2004"/>
      <c r="E8" s="1409"/>
    </row>
    <row r="9" spans="1:7" ht="15" customHeight="1" x14ac:dyDescent="0.2">
      <c r="A9" s="1966" t="s">
        <v>1929</v>
      </c>
      <c r="B9" s="1970"/>
      <c r="C9" s="1970"/>
      <c r="D9" s="1970"/>
      <c r="E9" s="1971"/>
      <c r="F9" s="1969"/>
      <c r="G9" s="1969"/>
    </row>
    <row r="10" spans="1:7" ht="15" customHeight="1" x14ac:dyDescent="0.2">
      <c r="A10" s="2045" t="s">
        <v>1930</v>
      </c>
      <c r="B10" s="1972"/>
      <c r="C10" s="1973"/>
      <c r="D10" s="1972" t="s">
        <v>1931</v>
      </c>
      <c r="E10" s="1973" t="s">
        <v>2091</v>
      </c>
      <c r="F10" s="1972" t="s">
        <v>105</v>
      </c>
      <c r="G10" s="1969"/>
    </row>
    <row r="11" spans="1:7" ht="12" customHeight="1" x14ac:dyDescent="0.2">
      <c r="A11" s="2045"/>
      <c r="B11" s="1972"/>
      <c r="C11" s="2046"/>
      <c r="D11" s="1972"/>
      <c r="E11" s="2046"/>
      <c r="F11" s="1972"/>
      <c r="G11" s="1969"/>
    </row>
    <row r="12" spans="1:7" x14ac:dyDescent="0.2">
      <c r="A12" s="1342" t="s">
        <v>2062</v>
      </c>
      <c r="C12" s="1338"/>
      <c r="D12" s="1338"/>
    </row>
    <row r="13" spans="1:7" ht="15" customHeight="1" x14ac:dyDescent="0.2">
      <c r="A13" s="2532" t="s">
        <v>2205</v>
      </c>
      <c r="B13" s="2532"/>
      <c r="C13" s="2532"/>
      <c r="D13" s="2532"/>
      <c r="E13" s="2532"/>
      <c r="F13" s="2532"/>
    </row>
    <row r="14" spans="1:7" ht="9.75" customHeight="1" x14ac:dyDescent="0.2">
      <c r="C14" s="1338"/>
      <c r="D14" s="1338"/>
    </row>
    <row r="15" spans="1:7" ht="13.5" customHeight="1" x14ac:dyDescent="0.2">
      <c r="C15" s="1737" t="s">
        <v>1492</v>
      </c>
      <c r="D15" s="2542" t="s">
        <v>1491</v>
      </c>
      <c r="E15" s="2542"/>
      <c r="F15" s="2542"/>
    </row>
    <row r="16" spans="1:7" ht="13.5" customHeight="1" x14ac:dyDescent="0.2">
      <c r="A16" s="1370"/>
      <c r="B16" s="1342" t="s">
        <v>1490</v>
      </c>
      <c r="C16" s="1737" t="s">
        <v>1489</v>
      </c>
      <c r="D16" s="2543" t="s">
        <v>2063</v>
      </c>
      <c r="E16" s="2543"/>
      <c r="F16" s="2543"/>
    </row>
    <row r="17" spans="1:6" ht="20.45" customHeight="1" x14ac:dyDescent="0.2">
      <c r="A17" s="2047"/>
      <c r="B17" s="2048" t="s">
        <v>2206</v>
      </c>
      <c r="C17" s="1961"/>
      <c r="D17" s="2541"/>
      <c r="E17" s="2541"/>
      <c r="F17" s="2541"/>
    </row>
    <row r="18" spans="1:6" ht="20.65" customHeight="1" x14ac:dyDescent="0.2">
      <c r="A18" s="2047"/>
      <c r="B18" s="2048"/>
      <c r="C18" s="1961"/>
      <c r="D18" s="2541"/>
      <c r="E18" s="2541"/>
      <c r="F18" s="2541"/>
    </row>
    <row r="19" spans="1:6" ht="20.65" customHeight="1" x14ac:dyDescent="0.2">
      <c r="A19" s="2047"/>
      <c r="B19" s="2048"/>
      <c r="C19" s="1961"/>
      <c r="D19" s="2541"/>
      <c r="E19" s="2541"/>
      <c r="F19" s="2541"/>
    </row>
    <row r="20" spans="1:6" ht="20.65" customHeight="1" x14ac:dyDescent="0.2">
      <c r="A20" s="2047"/>
      <c r="B20" s="2048"/>
      <c r="C20" s="1961"/>
      <c r="D20" s="2541"/>
      <c r="E20" s="2541"/>
      <c r="F20" s="2541"/>
    </row>
    <row r="21" spans="1:6" ht="20.65" customHeight="1" x14ac:dyDescent="0.2">
      <c r="A21" s="2047"/>
      <c r="B21" s="2048"/>
      <c r="C21" s="1961"/>
      <c r="D21" s="2541"/>
      <c r="E21" s="2541"/>
      <c r="F21" s="2541"/>
    </row>
    <row r="22" spans="1:6" ht="20.65" customHeight="1" x14ac:dyDescent="0.2">
      <c r="A22" s="2047"/>
      <c r="B22" s="2048"/>
      <c r="C22" s="1961"/>
      <c r="D22" s="2541"/>
      <c r="E22" s="2541"/>
      <c r="F22" s="2541"/>
    </row>
    <row r="23" spans="1:6" ht="20.65" customHeight="1" x14ac:dyDescent="0.2">
      <c r="A23" s="2047"/>
      <c r="B23" s="2048"/>
      <c r="C23" s="1961"/>
      <c r="D23" s="2541"/>
      <c r="E23" s="2541"/>
      <c r="F23" s="2541"/>
    </row>
    <row r="24" spans="1:6" ht="20.65" customHeight="1" x14ac:dyDescent="0.2">
      <c r="A24" s="2047"/>
      <c r="B24" s="2048"/>
      <c r="C24" s="1961"/>
      <c r="D24" s="2541"/>
      <c r="E24" s="2541"/>
      <c r="F24" s="2541"/>
    </row>
    <row r="25" spans="1:6" ht="20.65" customHeight="1" x14ac:dyDescent="0.2">
      <c r="A25" s="2047"/>
      <c r="B25" s="2048"/>
      <c r="C25" s="1961"/>
      <c r="D25" s="2541"/>
      <c r="E25" s="2541"/>
      <c r="F25" s="2541"/>
    </row>
    <row r="26" spans="1:6" ht="20.65" customHeight="1" x14ac:dyDescent="0.2">
      <c r="A26" s="2047"/>
      <c r="B26" s="2048"/>
      <c r="C26" s="1961"/>
      <c r="D26" s="2541"/>
      <c r="E26" s="2541"/>
      <c r="F26" s="2541"/>
    </row>
    <row r="27" spans="1:6" ht="20.65" customHeight="1" x14ac:dyDescent="0.2">
      <c r="A27" s="2047"/>
      <c r="B27" s="2048"/>
      <c r="C27" s="1961"/>
      <c r="D27" s="2541"/>
      <c r="E27" s="2541"/>
      <c r="F27" s="2541"/>
    </row>
    <row r="28" spans="1:6" ht="20.65" customHeight="1" x14ac:dyDescent="0.2">
      <c r="A28" s="2047"/>
      <c r="B28" s="2048"/>
      <c r="C28" s="1961"/>
      <c r="D28" s="2541"/>
      <c r="E28" s="2541"/>
      <c r="F28" s="2541"/>
    </row>
    <row r="29" spans="1:6" ht="20.65" customHeight="1" x14ac:dyDescent="0.2">
      <c r="A29" s="2047"/>
      <c r="B29" s="2048"/>
      <c r="C29" s="1961"/>
      <c r="D29" s="2541"/>
      <c r="E29" s="2541"/>
      <c r="F29" s="2541"/>
    </row>
    <row r="30" spans="1:6" ht="12" customHeight="1" x14ac:dyDescent="0.2">
      <c r="A30" s="1481"/>
      <c r="B30" s="1674"/>
      <c r="C30" s="1675"/>
      <c r="D30" s="1676"/>
      <c r="E30" s="1405"/>
    </row>
    <row r="31" spans="1:6" ht="12" customHeight="1" x14ac:dyDescent="0.2">
      <c r="A31" s="1738" t="s">
        <v>1932</v>
      </c>
      <c r="B31" s="1674"/>
      <c r="C31" s="1675"/>
      <c r="D31" s="1676"/>
      <c r="E31" s="1405"/>
    </row>
    <row r="32" spans="1:6" ht="30" customHeight="1" x14ac:dyDescent="0.2">
      <c r="A32" s="2545" t="s">
        <v>2207</v>
      </c>
      <c r="B32" s="2545"/>
      <c r="C32" s="2545"/>
      <c r="D32" s="2545"/>
      <c r="E32" s="2545"/>
      <c r="F32" s="2545"/>
    </row>
    <row r="33" spans="1:6" ht="13.5" customHeight="1" x14ac:dyDescent="0.2">
      <c r="A33" s="1481" t="s">
        <v>1751</v>
      </c>
      <c r="B33" s="1674"/>
      <c r="C33" s="1677">
        <f>' SEFA'!F21+' SEFA'!F23</f>
        <v>428533</v>
      </c>
      <c r="D33" s="1676"/>
      <c r="E33" s="1405"/>
    </row>
    <row r="34" spans="1:6" ht="13.5" customHeight="1" x14ac:dyDescent="0.2">
      <c r="A34" s="1481" t="s">
        <v>1752</v>
      </c>
      <c r="B34" s="1674"/>
      <c r="C34" s="1678">
        <v>0</v>
      </c>
      <c r="D34" s="1676" t="s">
        <v>2064</v>
      </c>
      <c r="E34" s="2546">
        <f>+C33+C34</f>
        <v>428533</v>
      </c>
      <c r="F34" s="2547"/>
    </row>
    <row r="35" spans="1:6" ht="12" customHeight="1" x14ac:dyDescent="0.2">
      <c r="A35" s="1481"/>
      <c r="B35" s="1674"/>
      <c r="C35" s="2049"/>
      <c r="D35" s="1676"/>
      <c r="E35" s="2050"/>
      <c r="F35" s="1406"/>
    </row>
    <row r="36" spans="1:6" ht="13.5" customHeight="1" x14ac:dyDescent="0.2">
      <c r="A36" s="1738" t="s">
        <v>1933</v>
      </c>
      <c r="B36" s="1674"/>
      <c r="C36" s="1675"/>
      <c r="D36" s="1676"/>
      <c r="E36" s="1405"/>
    </row>
    <row r="37" spans="1:6" ht="14.25" customHeight="1" x14ac:dyDescent="0.2">
      <c r="A37" s="1481" t="s">
        <v>1840</v>
      </c>
      <c r="B37" s="1674"/>
      <c r="C37" s="1679"/>
      <c r="D37" s="1676"/>
      <c r="E37" s="1405"/>
    </row>
    <row r="38" spans="1:6" ht="14.25" customHeight="1" x14ac:dyDescent="0.2">
      <c r="A38" s="1481"/>
      <c r="B38" s="1674" t="s">
        <v>1753</v>
      </c>
      <c r="C38" s="1680">
        <v>0</v>
      </c>
      <c r="D38" s="1676"/>
      <c r="E38" s="1405"/>
    </row>
    <row r="39" spans="1:6" ht="14.25" customHeight="1" x14ac:dyDescent="0.2">
      <c r="A39" s="1481"/>
      <c r="B39" s="1674" t="s">
        <v>1754</v>
      </c>
      <c r="C39" s="1680">
        <v>0</v>
      </c>
      <c r="D39" s="1676"/>
      <c r="E39" s="1405"/>
    </row>
    <row r="40" spans="1:6" ht="14.25" customHeight="1" x14ac:dyDescent="0.2">
      <c r="A40" s="1481"/>
      <c r="B40" s="1674" t="s">
        <v>1755</v>
      </c>
      <c r="C40" s="1680">
        <v>0</v>
      </c>
      <c r="D40" s="1676"/>
      <c r="E40" s="1405"/>
    </row>
    <row r="41" spans="1:6" ht="14.25" customHeight="1" x14ac:dyDescent="0.2">
      <c r="A41" s="1481"/>
      <c r="B41" s="1674" t="s">
        <v>1756</v>
      </c>
      <c r="C41" s="1680">
        <v>0</v>
      </c>
      <c r="D41" s="1676"/>
      <c r="E41" s="1405"/>
    </row>
    <row r="42" spans="1:6" ht="14.25" customHeight="1" x14ac:dyDescent="0.2">
      <c r="A42" s="1481" t="s">
        <v>1757</v>
      </c>
      <c r="B42" s="1674"/>
      <c r="C42" s="1680">
        <v>0</v>
      </c>
      <c r="D42" s="1676"/>
      <c r="E42" s="1405"/>
    </row>
    <row r="43" spans="1:6" ht="14.25" customHeight="1" x14ac:dyDescent="0.2">
      <c r="A43" s="1481" t="s">
        <v>1758</v>
      </c>
      <c r="B43" s="1674"/>
      <c r="C43" s="1681" t="s">
        <v>441</v>
      </c>
      <c r="D43" s="1676"/>
      <c r="E43" s="1405"/>
    </row>
    <row r="44" spans="1:6" ht="14.25" customHeight="1" x14ac:dyDescent="0.2">
      <c r="A44" s="1481"/>
      <c r="B44" s="1674"/>
      <c r="C44" s="1679" t="s">
        <v>1759</v>
      </c>
      <c r="D44" s="1676"/>
      <c r="E44" s="1405"/>
    </row>
    <row r="45" spans="1:6" ht="13.5" customHeight="1" x14ac:dyDescent="0.2">
      <c r="B45" s="1404"/>
      <c r="C45" s="1403"/>
      <c r="D45" s="1403"/>
    </row>
    <row r="46" spans="1:6" x14ac:dyDescent="0.2">
      <c r="A46" s="1682" t="s">
        <v>2065</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48" t="s">
        <v>2066</v>
      </c>
      <c r="C49" s="2548"/>
      <c r="D49" s="2548"/>
      <c r="E49" s="1401"/>
    </row>
    <row r="50" spans="1:5" s="1355" customFormat="1" ht="3.75" customHeight="1" x14ac:dyDescent="0.2">
      <c r="A50" s="1402"/>
      <c r="B50" s="2053"/>
      <c r="C50" s="2053"/>
      <c r="D50" s="2053"/>
      <c r="E50" s="1401"/>
    </row>
    <row r="51" spans="1:5" s="1355" customFormat="1" ht="20.25" customHeight="1" x14ac:dyDescent="0.2">
      <c r="A51" s="1400">
        <v>6</v>
      </c>
      <c r="B51" s="2544" t="s">
        <v>1935</v>
      </c>
      <c r="C51" s="2544"/>
      <c r="D51" s="2544"/>
    </row>
    <row r="52" spans="1:5" ht="14.25" customHeight="1" x14ac:dyDescent="0.2">
      <c r="A52" s="1400"/>
      <c r="B52" s="2544"/>
      <c r="C52" s="2544"/>
      <c r="D52" s="25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S13" sqref="S1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McLean Co USD 5</v>
      </c>
      <c r="C1" s="2554"/>
      <c r="D1" s="2554"/>
      <c r="E1" s="2554"/>
      <c r="F1" s="2554"/>
      <c r="G1" s="2554"/>
      <c r="H1" s="2554"/>
      <c r="I1" s="2554"/>
      <c r="J1" s="1438"/>
    </row>
    <row r="2" spans="2:10" s="1350" customFormat="1" ht="12.75" customHeight="1" x14ac:dyDescent="0.2">
      <c r="B2" s="2555">
        <f>'Single Audit Cover'!E7</f>
        <v>17064005026</v>
      </c>
      <c r="C2" s="2556"/>
      <c r="D2" s="2556"/>
      <c r="E2" s="2556"/>
      <c r="F2" s="2556"/>
      <c r="G2" s="2556"/>
      <c r="H2" s="2556"/>
      <c r="I2" s="2556"/>
      <c r="J2" s="1438"/>
    </row>
    <row r="3" spans="2:10" s="1350" customFormat="1" ht="12.75" customHeight="1" x14ac:dyDescent="0.2">
      <c r="B3" s="2557" t="s">
        <v>1508</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1364</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57" t="s">
        <v>2232</v>
      </c>
      <c r="C7" s="2540"/>
      <c r="D7" s="2540"/>
      <c r="E7" s="2540"/>
      <c r="F7" s="2540"/>
      <c r="G7" s="2540"/>
      <c r="H7" s="2540"/>
      <c r="I7" s="2540"/>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1507</v>
      </c>
      <c r="C10" s="1427"/>
      <c r="D10" s="1427"/>
      <c r="E10" s="1351"/>
    </row>
    <row r="11" spans="2:10" s="1350" customFormat="1" ht="13.5" customHeight="1" x14ac:dyDescent="0.2">
      <c r="B11" s="1369" t="s">
        <v>2233</v>
      </c>
      <c r="C11" s="2558" t="s">
        <v>2173</v>
      </c>
      <c r="D11" s="2558"/>
      <c r="E11" s="1431"/>
      <c r="F11" s="1431"/>
      <c r="G11" s="1431"/>
    </row>
    <row r="12" spans="2:10" s="1350" customFormat="1" ht="11.45" customHeight="1" x14ac:dyDescent="0.2">
      <c r="B12" s="1353"/>
      <c r="C12" s="1421" t="s">
        <v>1760</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1030</v>
      </c>
      <c r="G15" s="1418" t="s">
        <v>2091</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7"/>
      <c r="F17" s="1305"/>
      <c r="G17" s="2057"/>
      <c r="H17" s="1355"/>
      <c r="I17" s="1355"/>
    </row>
    <row r="18" spans="2:9" s="1350" customFormat="1" ht="12.75" customHeight="1" x14ac:dyDescent="0.2">
      <c r="B18" s="1424" t="s">
        <v>1761</v>
      </c>
      <c r="C18" s="1423"/>
      <c r="D18" s="1422"/>
      <c r="E18" s="1418"/>
      <c r="F18" s="1355" t="s">
        <v>1030</v>
      </c>
      <c r="G18" s="1418" t="s">
        <v>2091</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2067</v>
      </c>
      <c r="C20" s="1423"/>
      <c r="D20" s="1422"/>
      <c r="E20" s="1418"/>
      <c r="F20" s="1355" t="s">
        <v>1030</v>
      </c>
      <c r="G20" s="1418" t="s">
        <v>2091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2091</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7"/>
      <c r="F26" s="1305"/>
      <c r="G26" s="2057"/>
      <c r="H26" s="1355"/>
      <c r="I26" s="1355"/>
    </row>
    <row r="27" spans="2:9" s="1350" customFormat="1" ht="12.75" customHeight="1" x14ac:dyDescent="0.2">
      <c r="B27" s="1424" t="s">
        <v>1761</v>
      </c>
      <c r="C27" s="1423"/>
      <c r="D27" s="1422"/>
      <c r="E27" s="1418" t="s">
        <v>2091</v>
      </c>
      <c r="F27" s="1355" t="s">
        <v>1030</v>
      </c>
      <c r="G27" s="1418"/>
      <c r="H27" s="1355" t="s">
        <v>1501</v>
      </c>
      <c r="I27" s="1355"/>
    </row>
    <row r="28" spans="2:9" s="1350" customFormat="1" ht="12.75" customHeight="1" x14ac:dyDescent="0.2">
      <c r="B28" s="1358"/>
      <c r="C28" s="1370"/>
      <c r="E28" s="1351"/>
    </row>
    <row r="29" spans="2:9" s="1350" customFormat="1" ht="12.75" customHeight="1" x14ac:dyDescent="0.2">
      <c r="B29" s="1358" t="s">
        <v>2234</v>
      </c>
      <c r="C29" s="1370"/>
      <c r="D29" s="2559" t="s">
        <v>2208</v>
      </c>
      <c r="E29" s="2559"/>
      <c r="F29" s="2559"/>
      <c r="G29" s="2559"/>
      <c r="H29" s="2559"/>
      <c r="I29" s="2559"/>
    </row>
    <row r="30" spans="2:9" s="1350" customFormat="1" x14ac:dyDescent="0.2">
      <c r="B30" s="1358"/>
      <c r="C30" s="1404"/>
      <c r="D30" s="1421" t="s">
        <v>1762</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1936</v>
      </c>
      <c r="C33" s="1370"/>
      <c r="E33" s="1418" t="s">
        <v>2091</v>
      </c>
      <c r="F33" s="1355" t="s">
        <v>1030</v>
      </c>
      <c r="G33" s="1418"/>
      <c r="H33" s="1355" t="s">
        <v>105</v>
      </c>
    </row>
    <row r="35" spans="2:9" x14ac:dyDescent="0.2">
      <c r="B35" s="2058" t="s">
        <v>2068</v>
      </c>
      <c r="C35" s="1419"/>
      <c r="D35" s="1337"/>
    </row>
    <row r="36" spans="2:9" ht="6" customHeight="1" x14ac:dyDescent="0.2">
      <c r="B36" s="2058"/>
      <c r="C36" s="1419"/>
      <c r="D36" s="1337"/>
    </row>
    <row r="37" spans="2:9" ht="17.25" customHeight="1" x14ac:dyDescent="0.2">
      <c r="B37" s="2059" t="s">
        <v>1499</v>
      </c>
      <c r="C37" s="2560" t="s">
        <v>1498</v>
      </c>
      <c r="D37" s="2561"/>
      <c r="E37" s="2561"/>
      <c r="F37" s="2562"/>
      <c r="G37" s="2560" t="s">
        <v>2069</v>
      </c>
      <c r="H37" s="2561"/>
      <c r="I37" s="2562"/>
    </row>
    <row r="38" spans="2:9" ht="16.5" customHeight="1" x14ac:dyDescent="0.2">
      <c r="B38" s="2060" t="s">
        <v>2174</v>
      </c>
      <c r="C38" s="2549" t="s">
        <v>2176</v>
      </c>
      <c r="D38" s="2550"/>
      <c r="E38" s="2550"/>
      <c r="F38" s="2551"/>
      <c r="G38" s="2563">
        <v>3247633</v>
      </c>
      <c r="H38" s="2564"/>
      <c r="I38" s="2565"/>
    </row>
    <row r="39" spans="2:9" ht="16.5" customHeight="1" x14ac:dyDescent="0.2">
      <c r="B39" s="2060" t="s">
        <v>2175</v>
      </c>
      <c r="C39" s="2549" t="s">
        <v>2235</v>
      </c>
      <c r="D39" s="2550"/>
      <c r="E39" s="2550"/>
      <c r="F39" s="2551"/>
      <c r="G39" s="2552">
        <v>2440041</v>
      </c>
      <c r="H39" s="2552"/>
      <c r="I39" s="2552"/>
    </row>
    <row r="40" spans="2:9" ht="16.5" customHeight="1" x14ac:dyDescent="0.2">
      <c r="B40" s="2060"/>
      <c r="C40" s="2549"/>
      <c r="D40" s="2550"/>
      <c r="E40" s="2550"/>
      <c r="F40" s="2551"/>
      <c r="G40" s="2552"/>
      <c r="H40" s="2552"/>
      <c r="I40" s="2552"/>
    </row>
    <row r="41" spans="2:9" ht="16.5" customHeight="1" x14ac:dyDescent="0.2">
      <c r="B41" s="2060"/>
      <c r="C41" s="2549"/>
      <c r="D41" s="2550"/>
      <c r="E41" s="2550"/>
      <c r="F41" s="2551"/>
      <c r="G41" s="2552"/>
      <c r="H41" s="2552"/>
      <c r="I41" s="2552"/>
    </row>
    <row r="42" spans="2:9" ht="16.5" customHeight="1" x14ac:dyDescent="0.2">
      <c r="B42" s="2060"/>
      <c r="C42" s="2549"/>
      <c r="D42" s="2550"/>
      <c r="E42" s="2550"/>
      <c r="F42" s="2551"/>
      <c r="G42" s="2552"/>
      <c r="H42" s="2552"/>
      <c r="I42" s="2552"/>
    </row>
    <row r="43" spans="2:9" ht="16.5" customHeight="1" x14ac:dyDescent="0.2">
      <c r="B43" s="2060"/>
      <c r="C43" s="2566" t="s">
        <v>2070</v>
      </c>
      <c r="D43" s="2567"/>
      <c r="E43" s="2567"/>
      <c r="F43" s="2568"/>
      <c r="G43" s="2569">
        <f>SUM(G38:I42)</f>
        <v>5687674</v>
      </c>
      <c r="H43" s="2569"/>
      <c r="I43" s="2569"/>
    </row>
    <row r="44" spans="2:9" ht="12.75" customHeight="1" x14ac:dyDescent="0.2"/>
    <row r="45" spans="2:9" ht="12.75" customHeight="1" x14ac:dyDescent="0.2">
      <c r="B45" s="1430" t="s">
        <v>2071</v>
      </c>
      <c r="D45" s="2570">
        <v>8213141</v>
      </c>
      <c r="E45" s="2571"/>
    </row>
    <row r="46" spans="2:9" ht="5.25" customHeight="1" x14ac:dyDescent="0.2">
      <c r="B46" s="2061"/>
      <c r="D46" s="2062"/>
      <c r="E46" s="2063"/>
    </row>
    <row r="47" spans="2:9" ht="12.75" customHeight="1" x14ac:dyDescent="0.2">
      <c r="B47" s="1355" t="s">
        <v>2072</v>
      </c>
      <c r="C47" s="1355"/>
      <c r="D47" s="2064">
        <f>+G43/D45</f>
        <v>0.69250899260100374</v>
      </c>
      <c r="E47" s="2065"/>
      <c r="F47" s="2066"/>
      <c r="I47" s="2067"/>
    </row>
    <row r="48" spans="2:9" ht="9.9499999999999993" customHeight="1" x14ac:dyDescent="0.2"/>
    <row r="49" spans="1:9" x14ac:dyDescent="0.2">
      <c r="B49" s="1358" t="s">
        <v>1497</v>
      </c>
      <c r="C49" s="1370"/>
      <c r="D49" s="1370"/>
      <c r="E49" s="2572">
        <v>750000</v>
      </c>
      <c r="F49" s="2572"/>
      <c r="G49" s="2572"/>
      <c r="H49" s="1404"/>
    </row>
    <row r="51" spans="1:9" ht="13.5" customHeight="1" x14ac:dyDescent="0.2">
      <c r="B51" s="1358" t="s">
        <v>1496</v>
      </c>
      <c r="C51" s="1370"/>
      <c r="E51" s="1418"/>
      <c r="F51" s="1355" t="s">
        <v>1030</v>
      </c>
      <c r="G51" s="1418" t="s">
        <v>2091</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2073</v>
      </c>
      <c r="C54" s="1417"/>
      <c r="D54" s="1417"/>
    </row>
    <row r="55" spans="1:9" s="1412" customFormat="1" ht="12.75" customHeight="1" x14ac:dyDescent="0.2">
      <c r="A55" s="1413"/>
      <c r="B55" s="1414" t="s">
        <v>2074</v>
      </c>
      <c r="C55" s="1413"/>
      <c r="D55" s="1413"/>
    </row>
    <row r="56" spans="1:9" s="1412" customFormat="1" ht="12.75" customHeight="1" x14ac:dyDescent="0.2">
      <c r="A56" s="1413"/>
      <c r="B56" s="1414" t="s">
        <v>2075</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2076</v>
      </c>
      <c r="C62" s="1415"/>
      <c r="D62" s="1415"/>
    </row>
    <row r="63" spans="1:9" s="1412" customFormat="1" ht="13.5" customHeight="1" x14ac:dyDescent="0.2">
      <c r="A63" s="1413"/>
      <c r="B63" s="1414" t="s">
        <v>2077</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S13" sqref="S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McLean Co USD 5</v>
      </c>
      <c r="C1" s="2553"/>
      <c r="D1" s="2553"/>
      <c r="E1" s="2553"/>
      <c r="F1" s="2553"/>
      <c r="G1" s="2553"/>
      <c r="H1" s="2553"/>
      <c r="I1" s="2553"/>
      <c r="J1" s="2553"/>
      <c r="K1" s="2553"/>
      <c r="L1" s="1471"/>
      <c r="M1" s="1471"/>
    </row>
    <row r="2" spans="1:13" ht="12" customHeight="1" x14ac:dyDescent="0.2">
      <c r="B2" s="2555">
        <f>'Single Audit Cover'!E7</f>
        <v>17064005026</v>
      </c>
      <c r="C2" s="2555"/>
      <c r="D2" s="2555"/>
      <c r="E2" s="2555"/>
      <c r="F2" s="2555"/>
      <c r="G2" s="2555"/>
      <c r="H2" s="2555"/>
      <c r="I2" s="2555"/>
      <c r="J2" s="2555"/>
      <c r="K2" s="2555"/>
      <c r="L2" s="1470"/>
      <c r="M2" s="1469"/>
    </row>
    <row r="3" spans="1:13" ht="10.35" customHeight="1" x14ac:dyDescent="0.2">
      <c r="B3" s="2539" t="s">
        <v>1508</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1364</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5" t="s">
        <v>1527</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1526</v>
      </c>
      <c r="C10" s="1683" t="s">
        <v>2016</v>
      </c>
      <c r="D10" s="1684" t="s">
        <v>2206</v>
      </c>
      <c r="E10" s="1404"/>
      <c r="F10" s="1408" t="s">
        <v>1525</v>
      </c>
      <c r="G10" s="1463"/>
      <c r="H10" s="1464" t="s">
        <v>1524</v>
      </c>
      <c r="I10" s="1463"/>
      <c r="J10" s="2076" t="s">
        <v>1523</v>
      </c>
      <c r="K10" s="1404"/>
      <c r="L10" s="1440"/>
    </row>
    <row r="11" spans="1:13" ht="13.5" customHeight="1" x14ac:dyDescent="0.2">
      <c r="B11" s="1404"/>
      <c r="C11" s="1404"/>
      <c r="D11" s="1404"/>
      <c r="E11" s="1404"/>
      <c r="F11" s="1404"/>
      <c r="G11" s="1425"/>
      <c r="H11" s="1404"/>
      <c r="I11" s="2077" t="s">
        <v>1522</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1521</v>
      </c>
      <c r="C13" s="2078"/>
      <c r="D13" s="2079"/>
      <c r="E13" s="2079"/>
      <c r="F13" s="2079"/>
      <c r="G13" s="2080"/>
      <c r="H13" s="2079"/>
      <c r="I13" s="2080"/>
      <c r="J13" s="2079"/>
      <c r="K13" s="2079"/>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1520</v>
      </c>
      <c r="C16" s="2078"/>
      <c r="D16" s="2079"/>
      <c r="E16" s="2079"/>
      <c r="F16" s="2079"/>
      <c r="G16" s="2080"/>
      <c r="H16" s="2079"/>
      <c r="I16" s="2080"/>
      <c r="J16" s="2079"/>
      <c r="K16" s="2079"/>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8" t="s">
        <v>2078</v>
      </c>
      <c r="C19" s="2078"/>
      <c r="D19" s="2079"/>
      <c r="E19" s="2079"/>
      <c r="F19" s="2079"/>
      <c r="G19" s="2080"/>
      <c r="H19" s="2079"/>
      <c r="I19" s="2080"/>
      <c r="J19" s="2079"/>
      <c r="K19" s="2079"/>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8" t="s">
        <v>1519</v>
      </c>
      <c r="C22" s="2078"/>
      <c r="D22" s="2055"/>
      <c r="E22" s="2055"/>
      <c r="F22" s="2055"/>
      <c r="G22" s="2056"/>
      <c r="H22" s="2055"/>
      <c r="I22" s="2056"/>
      <c r="J22" s="2055"/>
      <c r="K22" s="2055"/>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8" t="s">
        <v>1518</v>
      </c>
      <c r="C25" s="2078"/>
      <c r="D25" s="2055"/>
      <c r="E25" s="2055"/>
      <c r="F25" s="2055"/>
      <c r="G25" s="2056"/>
      <c r="H25" s="2055"/>
      <c r="I25" s="2056"/>
      <c r="J25" s="2055"/>
      <c r="K25" s="2055"/>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1" t="s">
        <v>1517</v>
      </c>
      <c r="C28" s="2081"/>
      <c r="D28" s="2055"/>
      <c r="E28" s="2055"/>
      <c r="F28" s="2055"/>
      <c r="G28" s="2056"/>
      <c r="H28" s="2055"/>
      <c r="I28" s="2056"/>
      <c r="J28" s="2055"/>
      <c r="K28" s="2055"/>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1516</v>
      </c>
      <c r="C31" s="2082"/>
      <c r="D31" s="2075"/>
      <c r="E31" s="2055"/>
      <c r="F31" s="2055"/>
      <c r="G31" s="2056"/>
      <c r="H31" s="2055"/>
      <c r="I31" s="2056"/>
      <c r="J31" s="2055"/>
      <c r="K31" s="2055"/>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3" t="s">
        <v>1515</v>
      </c>
      <c r="C34" s="2084"/>
      <c r="D34" s="2085"/>
      <c r="E34" s="2085"/>
      <c r="F34" s="2085"/>
      <c r="G34" s="2086"/>
      <c r="H34" s="2085"/>
      <c r="I34" s="2086"/>
      <c r="J34" s="2085"/>
      <c r="K34" s="2087"/>
      <c r="L34" s="1440"/>
    </row>
    <row r="35" spans="1:13" s="1404" customFormat="1" ht="13.5" customHeight="1" x14ac:dyDescent="0.2">
      <c r="B35" s="1451" t="s">
        <v>1514</v>
      </c>
      <c r="C35" s="1685"/>
      <c r="D35" s="1454"/>
      <c r="E35" s="1453"/>
      <c r="F35" s="1452" t="s">
        <v>1513</v>
      </c>
      <c r="G35" s="1449"/>
      <c r="H35" s="1448"/>
      <c r="I35" s="1447"/>
      <c r="J35" s="1442"/>
      <c r="K35" s="1446"/>
      <c r="L35" s="1440"/>
    </row>
    <row r="36" spans="1:13" s="1404" customFormat="1" ht="13.5" customHeight="1" x14ac:dyDescent="0.2">
      <c r="B36" s="1451" t="s">
        <v>1512</v>
      </c>
      <c r="C36" s="1685"/>
      <c r="D36" s="2088"/>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1763</v>
      </c>
      <c r="C39" s="1491"/>
      <c r="D39" s="1404"/>
      <c r="E39" s="1404"/>
      <c r="F39" s="1404"/>
      <c r="L39" s="1440"/>
    </row>
    <row r="40" spans="1:13" ht="9.6" customHeight="1" x14ac:dyDescent="0.2">
      <c r="B40" s="1355" t="s">
        <v>2017</v>
      </c>
      <c r="C40" s="1355"/>
      <c r="L40" s="1440"/>
    </row>
    <row r="41" spans="1:13" ht="9.6" customHeight="1" x14ac:dyDescent="0.2">
      <c r="B41" s="1355" t="s">
        <v>2018</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1937</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9"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McLean Co USD 5</v>
      </c>
      <c r="C1" s="2579"/>
      <c r="D1" s="2579"/>
      <c r="E1" s="2579"/>
      <c r="F1" s="2579"/>
      <c r="G1" s="2579"/>
      <c r="H1" s="2579"/>
      <c r="I1" s="2579"/>
      <c r="J1" s="2579"/>
      <c r="K1" s="2579"/>
      <c r="L1" s="1490"/>
    </row>
    <row r="2" spans="1:12" ht="12.75" customHeight="1" x14ac:dyDescent="0.2">
      <c r="B2" s="2580">
        <f>'Single Audit Cover'!E7</f>
        <v>17064005026</v>
      </c>
      <c r="C2" s="2580"/>
      <c r="D2" s="2580"/>
      <c r="E2" s="2580"/>
      <c r="F2" s="2580"/>
      <c r="G2" s="2580"/>
      <c r="H2" s="2580"/>
      <c r="I2" s="2580"/>
      <c r="J2" s="2580"/>
      <c r="K2" s="2580"/>
      <c r="L2" s="1489"/>
    </row>
    <row r="3" spans="1:12" ht="12.75" customHeight="1" x14ac:dyDescent="0.2">
      <c r="B3" s="2539" t="s">
        <v>1508</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1364</v>
      </c>
      <c r="C5" s="1338"/>
      <c r="L5" s="1404"/>
    </row>
    <row r="6" spans="1:12" ht="30.75" customHeight="1" x14ac:dyDescent="0.2">
      <c r="A6" s="1404"/>
      <c r="B6" s="2581" t="s">
        <v>1547</v>
      </c>
      <c r="C6" s="2581"/>
      <c r="D6" s="2581"/>
      <c r="E6" s="2581"/>
      <c r="F6" s="2581"/>
      <c r="G6" s="2581"/>
      <c r="H6" s="2581"/>
      <c r="I6" s="2581"/>
      <c r="J6" s="2581"/>
      <c r="K6" s="2581"/>
      <c r="L6" s="1404"/>
    </row>
    <row r="7" spans="1:12" ht="4.5" customHeight="1" x14ac:dyDescent="0.2">
      <c r="B7" s="2055"/>
      <c r="C7" s="2055"/>
      <c r="D7" s="2055"/>
      <c r="E7" s="2055"/>
      <c r="F7" s="2055"/>
      <c r="G7" s="2056"/>
      <c r="H7" s="2055"/>
      <c r="I7" s="2056"/>
      <c r="J7" s="2055"/>
      <c r="K7" s="2055"/>
      <c r="L7" s="1404"/>
    </row>
    <row r="8" spans="1:12" ht="13.5" customHeight="1" x14ac:dyDescent="0.2">
      <c r="B8" s="1408" t="s">
        <v>1546</v>
      </c>
      <c r="C8" s="1686" t="s">
        <v>2016</v>
      </c>
      <c r="D8" s="1687">
        <v>1</v>
      </c>
      <c r="E8" s="1404"/>
      <c r="F8" s="1465" t="s">
        <v>1525</v>
      </c>
      <c r="G8" s="1487"/>
      <c r="H8" s="1488" t="s">
        <v>1545</v>
      </c>
      <c r="I8" s="1487" t="s">
        <v>2091</v>
      </c>
      <c r="J8" s="1486" t="s">
        <v>1544</v>
      </c>
      <c r="L8" s="1404"/>
    </row>
    <row r="9" spans="1:12" ht="13.5" customHeight="1" x14ac:dyDescent="0.2">
      <c r="D9" s="1404"/>
      <c r="E9" s="1404"/>
      <c r="F9" s="1404"/>
      <c r="G9" s="1425"/>
      <c r="H9" s="1404"/>
      <c r="I9" s="1462" t="s">
        <v>1522</v>
      </c>
      <c r="J9" s="1404"/>
      <c r="K9" s="1485">
        <v>2016</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1543</v>
      </c>
      <c r="C12" s="1465"/>
      <c r="D12" s="1483"/>
      <c r="E12" s="1404"/>
      <c r="F12" s="2559" t="s">
        <v>2177</v>
      </c>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1542</v>
      </c>
      <c r="C14" s="1408"/>
      <c r="D14" s="2583" t="s">
        <v>2178</v>
      </c>
      <c r="E14" s="2583"/>
      <c r="F14" s="2583"/>
      <c r="H14" s="1407" t="s">
        <v>1541</v>
      </c>
      <c r="I14" s="2584">
        <v>84.027000000000001</v>
      </c>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1540</v>
      </c>
      <c r="C16" s="1408"/>
      <c r="D16" s="2584" t="s">
        <v>2179</v>
      </c>
      <c r="E16" s="2584"/>
      <c r="F16" s="2584"/>
      <c r="G16" s="2584"/>
      <c r="H16" s="2584"/>
      <c r="I16" s="2584"/>
      <c r="J16" s="2584"/>
      <c r="K16" s="2584"/>
      <c r="L16" s="1404"/>
    </row>
    <row r="17" spans="2:12" ht="13.5" customHeight="1" x14ac:dyDescent="0.2">
      <c r="B17" s="1408" t="s">
        <v>1539</v>
      </c>
      <c r="C17" s="1408"/>
      <c r="D17" s="2585" t="s">
        <v>2180</v>
      </c>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1538</v>
      </c>
      <c r="C19" s="1477"/>
      <c r="D19" s="1481"/>
      <c r="E19" s="1481"/>
      <c r="F19" s="1481"/>
      <c r="G19" s="1480"/>
      <c r="H19" s="1481"/>
      <c r="I19" s="1480"/>
      <c r="J19" s="1404"/>
      <c r="K19" s="1404"/>
      <c r="L19" s="1404"/>
    </row>
    <row r="20" spans="2:12" ht="35.25" customHeight="1" x14ac:dyDescent="0.2">
      <c r="B20" s="2574" t="s">
        <v>2181</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1537</v>
      </c>
      <c r="C22" s="1477"/>
      <c r="D22" s="1404"/>
      <c r="E22" s="1404"/>
      <c r="F22" s="1404"/>
      <c r="G22" s="1425"/>
      <c r="H22" s="1404"/>
      <c r="I22" s="1425"/>
      <c r="J22" s="1404"/>
      <c r="K22" s="1404"/>
      <c r="L22" s="1404"/>
    </row>
    <row r="23" spans="2:12" ht="37.5" customHeight="1" x14ac:dyDescent="0.2">
      <c r="B23" s="2574" t="s">
        <v>2210</v>
      </c>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1536</v>
      </c>
      <c r="C25" s="1477"/>
      <c r="D25" s="1404"/>
      <c r="E25" s="1404"/>
      <c r="F25" s="1404"/>
      <c r="G25" s="1425"/>
      <c r="H25" s="1404"/>
      <c r="I25" s="1425"/>
      <c r="J25" s="1404"/>
      <c r="K25" s="1404"/>
      <c r="L25" s="1404"/>
    </row>
    <row r="26" spans="2:12" ht="25.5" customHeight="1" x14ac:dyDescent="0.2">
      <c r="B26" s="2586">
        <v>3122.83</v>
      </c>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1535</v>
      </c>
      <c r="C28" s="1477"/>
      <c r="D28" s="1404"/>
      <c r="E28" s="1404"/>
      <c r="F28" s="1404"/>
      <c r="G28" s="1425"/>
      <c r="H28" s="1404"/>
      <c r="I28" s="1425"/>
      <c r="J28" s="1404"/>
      <c r="K28" s="1404"/>
      <c r="L28" s="1404"/>
    </row>
    <row r="29" spans="2:12" ht="34.5" customHeight="1" x14ac:dyDescent="0.2">
      <c r="B29" s="2574" t="s">
        <v>2236</v>
      </c>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1534</v>
      </c>
      <c r="C31" s="1477"/>
      <c r="D31" s="1404"/>
      <c r="E31" s="1404"/>
      <c r="F31" s="1404"/>
      <c r="G31" s="1425"/>
      <c r="H31" s="1404"/>
      <c r="I31" s="1425"/>
      <c r="J31" s="1404"/>
      <c r="K31" s="1404"/>
      <c r="L31" s="1404"/>
    </row>
    <row r="32" spans="2:12" ht="29.25" customHeight="1" x14ac:dyDescent="0.2">
      <c r="B32" s="2574" t="s">
        <v>2237</v>
      </c>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1533</v>
      </c>
      <c r="C34" s="1465"/>
      <c r="D34" s="1404"/>
      <c r="E34" s="1404"/>
      <c r="F34" s="1404"/>
      <c r="G34" s="1425"/>
      <c r="H34" s="1404"/>
      <c r="I34" s="1425"/>
      <c r="J34" s="1404"/>
      <c r="K34" s="1404"/>
      <c r="L34" s="1404"/>
    </row>
    <row r="35" spans="2:12" ht="37.5" customHeight="1" x14ac:dyDescent="0.2">
      <c r="B35" s="2574" t="s">
        <v>2238</v>
      </c>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1532</v>
      </c>
      <c r="C37" s="1465"/>
      <c r="D37" s="1404"/>
      <c r="E37" s="1404"/>
      <c r="F37" s="1404"/>
      <c r="G37" s="1425"/>
      <c r="H37" s="1404"/>
      <c r="I37" s="1425"/>
      <c r="J37" s="1404"/>
      <c r="K37" s="1404"/>
      <c r="L37" s="1404"/>
    </row>
    <row r="38" spans="2:12" ht="35.25" customHeight="1" x14ac:dyDescent="0.2">
      <c r="B38" s="2574" t="s">
        <v>2214</v>
      </c>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1531</v>
      </c>
      <c r="C40" s="2082"/>
      <c r="D40" s="2075"/>
      <c r="E40" s="2055"/>
      <c r="F40" s="2055"/>
      <c r="G40" s="2056"/>
      <c r="H40" s="2055"/>
      <c r="I40" s="2056"/>
      <c r="J40" s="2055"/>
      <c r="K40" s="2055"/>
    </row>
    <row r="41" spans="2:12" s="1404" customFormat="1" ht="78.75" customHeight="1" x14ac:dyDescent="0.2">
      <c r="B41" s="2582" t="s">
        <v>2239</v>
      </c>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1" t="s">
        <v>1515</v>
      </c>
      <c r="C43" s="2092"/>
      <c r="D43" s="2085"/>
      <c r="E43" s="2085"/>
      <c r="F43" s="2085"/>
      <c r="G43" s="2086"/>
      <c r="H43" s="2085"/>
      <c r="I43" s="2086"/>
      <c r="J43" s="2085"/>
      <c r="K43" s="2087"/>
      <c r="L43" s="1472"/>
    </row>
    <row r="44" spans="2:12" s="1404" customFormat="1" ht="13.5" customHeight="1" x14ac:dyDescent="0.2">
      <c r="B44" s="1451" t="s">
        <v>1514</v>
      </c>
      <c r="C44" s="1685"/>
      <c r="D44" s="1475"/>
      <c r="E44" s="1453"/>
      <c r="F44" s="1450" t="s">
        <v>1513</v>
      </c>
      <c r="G44" s="1447"/>
      <c r="H44" s="1448"/>
      <c r="I44" s="1447"/>
      <c r="J44" s="1474"/>
      <c r="K44" s="1473"/>
      <c r="L44" s="1472"/>
    </row>
    <row r="45" spans="2:12" s="1404" customFormat="1" ht="13.5" customHeight="1" x14ac:dyDescent="0.2">
      <c r="B45" s="1451" t="s">
        <v>1512</v>
      </c>
      <c r="C45" s="1685"/>
      <c r="D45" s="1474"/>
      <c r="E45" s="1448"/>
      <c r="F45" s="1450" t="s">
        <v>1511</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1530</v>
      </c>
      <c r="C48" s="1491"/>
      <c r="D48" s="1404"/>
      <c r="E48" s="1404"/>
      <c r="F48" s="1404"/>
    </row>
    <row r="49" spans="2:9" ht="10.5" customHeight="1" x14ac:dyDescent="0.2">
      <c r="B49" s="1359" t="s">
        <v>2079</v>
      </c>
      <c r="C49" s="1359"/>
      <c r="G49" s="1350"/>
      <c r="I49" s="1350"/>
    </row>
    <row r="50" spans="2:9" ht="11.1" customHeight="1" x14ac:dyDescent="0.2">
      <c r="B50" s="1359" t="s">
        <v>1938</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8"/>
  <sheetViews>
    <sheetView showGridLines="0" topLeftCell="A22" zoomScale="110" zoomScaleNormal="110" workbookViewId="0">
      <selection activeCell="A33" sqref="A33:XFD3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McLean Co USD 5</v>
      </c>
      <c r="C1" s="2553"/>
      <c r="D1" s="2553"/>
      <c r="E1" s="1500"/>
    </row>
    <row r="2" spans="2:5" s="1370" customFormat="1" ht="12.75" customHeight="1" x14ac:dyDescent="0.2">
      <c r="B2" s="2555">
        <f>'Single Audit Cover'!E7</f>
        <v>17064005026</v>
      </c>
      <c r="C2" s="2555"/>
      <c r="D2" s="2555"/>
      <c r="E2" s="1499"/>
    </row>
    <row r="3" spans="2:5" s="1331" customFormat="1" ht="12.75" customHeight="1" x14ac:dyDescent="0.2">
      <c r="B3" s="2539" t="s">
        <v>1557</v>
      </c>
      <c r="C3" s="2539"/>
      <c r="D3" s="2539"/>
      <c r="E3" s="2003"/>
    </row>
    <row r="4" spans="2:5" s="1370" customFormat="1" ht="12.75" customHeight="1" x14ac:dyDescent="0.2">
      <c r="B4" s="2587" t="str">
        <f>'Single Audit Cover'!A4</f>
        <v>Year Ending June 30, 2017</v>
      </c>
      <c r="C4" s="2587"/>
      <c r="D4" s="2587"/>
      <c r="E4" s="1498"/>
    </row>
    <row r="5" spans="2:5" s="1370" customFormat="1" ht="40.15" customHeight="1" x14ac:dyDescent="0.2">
      <c r="B5" s="1688" t="s">
        <v>1895</v>
      </c>
      <c r="C5" s="1481"/>
      <c r="D5" s="1481"/>
      <c r="E5" s="1481"/>
    </row>
    <row r="6" spans="2:5" s="1370" customFormat="1" ht="13.5" customHeight="1" x14ac:dyDescent="0.2">
      <c r="B6" s="1497" t="s">
        <v>1556</v>
      </c>
      <c r="C6" s="1497" t="s">
        <v>1555</v>
      </c>
      <c r="D6" s="1497" t="s">
        <v>1554</v>
      </c>
    </row>
    <row r="7" spans="2:5" ht="63.75" customHeight="1" x14ac:dyDescent="0.2">
      <c r="B7" s="1689" t="s">
        <v>2182</v>
      </c>
      <c r="C7" s="2104" t="s">
        <v>2209</v>
      </c>
      <c r="D7" s="1496" t="s">
        <v>2212</v>
      </c>
      <c r="E7" s="1496"/>
    </row>
    <row r="8" spans="2:5" ht="54" customHeight="1" x14ac:dyDescent="0.2">
      <c r="B8" s="1689" t="s">
        <v>2183</v>
      </c>
      <c r="C8" s="2104" t="s">
        <v>2210</v>
      </c>
      <c r="D8" s="1496" t="s">
        <v>2211</v>
      </c>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495"/>
      <c r="C36" s="1409"/>
      <c r="D36" s="1409"/>
      <c r="E36" s="1409"/>
    </row>
    <row r="37" spans="2:5" ht="13.5" customHeight="1" x14ac:dyDescent="0.2">
      <c r="B37" s="1494"/>
      <c r="C37" s="1409"/>
      <c r="D37" s="1409"/>
      <c r="E37" s="1409"/>
    </row>
    <row r="38" spans="2:5" ht="12.75" customHeight="1" x14ac:dyDescent="0.2">
      <c r="B38" s="2096"/>
      <c r="C38" s="2097"/>
      <c r="D38" s="2097"/>
      <c r="E38" s="1409"/>
    </row>
    <row r="39" spans="2:5" ht="12.2" customHeight="1" x14ac:dyDescent="0.2">
      <c r="B39" s="1305" t="s">
        <v>1553</v>
      </c>
      <c r="C39" s="1404"/>
    </row>
    <row r="40" spans="2:5" ht="12.2" customHeight="1" x14ac:dyDescent="0.2">
      <c r="B40" s="1493" t="s">
        <v>1939</v>
      </c>
    </row>
    <row r="41" spans="2:5" ht="12.2" customHeight="1" x14ac:dyDescent="0.2">
      <c r="B41" s="1493" t="s">
        <v>1552</v>
      </c>
    </row>
    <row r="42" spans="2:5" ht="12.2" customHeight="1" x14ac:dyDescent="0.2">
      <c r="B42" s="1492" t="s">
        <v>1551</v>
      </c>
    </row>
    <row r="43" spans="2:5" ht="12.2" customHeight="1" x14ac:dyDescent="0.2">
      <c r="B43" s="1492" t="s">
        <v>1550</v>
      </c>
    </row>
    <row r="44" spans="2:5" ht="12.2" customHeight="1" x14ac:dyDescent="0.2">
      <c r="B44" s="1492" t="s">
        <v>1549</v>
      </c>
    </row>
    <row r="45" spans="2:5" ht="12.2" customHeight="1" x14ac:dyDescent="0.2">
      <c r="B45" s="1492" t="s">
        <v>1548</v>
      </c>
    </row>
    <row r="48" spans="2:5" ht="12.75" customHeight="1" x14ac:dyDescent="0.2"/>
    <row r="49" spans="2:5" ht="12.75" customHeight="1" x14ac:dyDescent="0.2">
      <c r="B49" s="1337"/>
    </row>
    <row r="50" spans="2:5" ht="12.75" customHeight="1" x14ac:dyDescent="0.2"/>
    <row r="51" spans="2:5" ht="12.75" customHeight="1" x14ac:dyDescent="0.2">
      <c r="B51" s="1404"/>
      <c r="C51" s="1404"/>
      <c r="D51" s="1404"/>
      <c r="E51" s="1404"/>
    </row>
    <row r="52" spans="2:5" ht="12.75" customHeight="1" x14ac:dyDescent="0.2">
      <c r="B52" s="1404"/>
      <c r="C52" s="1404"/>
      <c r="D52" s="1404"/>
      <c r="E52" s="1404"/>
    </row>
    <row r="53" spans="2:5" ht="12.75" customHeight="1" x14ac:dyDescent="0.2">
      <c r="B53" s="1404"/>
      <c r="C53" s="1404"/>
      <c r="D53" s="1404"/>
      <c r="E53" s="1404"/>
    </row>
    <row r="54" spans="2:5" ht="12.75" customHeight="1" x14ac:dyDescent="0.2">
      <c r="B54" s="1404"/>
      <c r="C54" s="1404"/>
      <c r="D54" s="1404"/>
      <c r="E54" s="1404"/>
    </row>
    <row r="55" spans="2:5" ht="12.75" customHeight="1" x14ac:dyDescent="0.2">
      <c r="B55" s="1404"/>
      <c r="C55" s="1404"/>
      <c r="D55" s="1404"/>
      <c r="E55" s="1404"/>
    </row>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62" spans="2:5" x14ac:dyDescent="0.2">
      <c r="B62" s="1491"/>
    </row>
    <row r="63" spans="2:5" x14ac:dyDescent="0.2">
      <c r="B63" s="1355"/>
    </row>
    <row r="64" spans="2:5" x14ac:dyDescent="0.2">
      <c r="B64" s="1355"/>
    </row>
    <row r="65" spans="2:2" x14ac:dyDescent="0.2">
      <c r="B65" s="1359"/>
    </row>
    <row r="66" spans="2:2" x14ac:dyDescent="0.2">
      <c r="B66" s="1359"/>
    </row>
    <row r="67" spans="2:2" x14ac:dyDescent="0.2">
      <c r="B67" s="1359"/>
    </row>
    <row r="68" spans="2:2" x14ac:dyDescent="0.2">
      <c r="B68"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McLean Co USD 5</v>
      </c>
      <c r="C1" s="2553"/>
      <c r="D1" s="2553"/>
      <c r="E1" s="2553"/>
      <c r="F1" s="1490"/>
      <c r="G1" s="1490"/>
      <c r="H1" s="1490"/>
      <c r="I1" s="1490"/>
      <c r="J1" s="1490"/>
      <c r="K1" s="1490"/>
      <c r="L1" s="1490"/>
    </row>
    <row r="2" spans="2:12" ht="13.5" customHeight="1" x14ac:dyDescent="0.2">
      <c r="B2" s="2555">
        <f>'Single Audit Cover'!E7</f>
        <v>17064005026</v>
      </c>
      <c r="C2" s="2555"/>
      <c r="D2" s="2555"/>
      <c r="E2" s="2555"/>
      <c r="F2" s="1489"/>
      <c r="G2" s="1489"/>
      <c r="H2" s="1489"/>
      <c r="I2" s="1489"/>
      <c r="J2" s="1489"/>
      <c r="K2" s="1489"/>
      <c r="L2" s="1489"/>
    </row>
    <row r="3" spans="2:12" ht="13.5" customHeight="1" x14ac:dyDescent="0.2">
      <c r="B3" s="2539" t="s">
        <v>1565</v>
      </c>
      <c r="C3" s="2539"/>
      <c r="D3" s="2539"/>
      <c r="E3" s="2539"/>
      <c r="F3" s="2003"/>
      <c r="G3" s="2003"/>
      <c r="H3" s="2003"/>
      <c r="I3" s="2003"/>
      <c r="J3" s="2003"/>
      <c r="K3" s="2003"/>
      <c r="L3" s="2003"/>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1563</v>
      </c>
      <c r="C8" s="1482" t="s">
        <v>2016</v>
      </c>
      <c r="D8" s="1694">
        <v>1</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66.75" customHeight="1" x14ac:dyDescent="0.2">
      <c r="B11" s="2578" t="s">
        <v>2210</v>
      </c>
      <c r="C11" s="2578"/>
      <c r="D11" s="2574"/>
      <c r="E11" s="2574"/>
    </row>
    <row r="12" spans="2:12" ht="13.5" customHeight="1" x14ac:dyDescent="0.2">
      <c r="B12" s="1404"/>
      <c r="C12" s="1404"/>
      <c r="D12" s="1404"/>
    </row>
    <row r="13" spans="2:12" ht="13.5" customHeight="1" x14ac:dyDescent="0.2">
      <c r="B13" s="1305" t="s">
        <v>1561</v>
      </c>
      <c r="C13" s="1305"/>
      <c r="D13" s="1404"/>
    </row>
    <row r="14" spans="2:12" ht="76.5" customHeight="1" x14ac:dyDescent="0.2">
      <c r="B14" s="2588" t="s">
        <v>2240</v>
      </c>
      <c r="C14" s="2588"/>
      <c r="D14" s="2582"/>
      <c r="E14" s="2582"/>
    </row>
    <row r="15" spans="2:12" ht="13.5" customHeight="1" x14ac:dyDescent="0.2">
      <c r="B15" s="1404"/>
      <c r="C15" s="1404"/>
      <c r="D15" s="1404"/>
    </row>
    <row r="16" spans="2:12" ht="13.5" customHeight="1" x14ac:dyDescent="0.2">
      <c r="B16" s="1305" t="s">
        <v>1560</v>
      </c>
      <c r="C16" s="1305"/>
      <c r="D16" s="1404"/>
      <c r="E16" s="2107" t="s">
        <v>2213</v>
      </c>
    </row>
    <row r="17" spans="2:5" ht="13.5" customHeight="1" x14ac:dyDescent="0.2">
      <c r="B17" s="1404"/>
      <c r="C17" s="1404"/>
      <c r="D17" s="1404"/>
    </row>
    <row r="18" spans="2:5" ht="13.5" customHeight="1" x14ac:dyDescent="0.2">
      <c r="B18" s="1305" t="s">
        <v>1559</v>
      </c>
      <c r="C18" s="1305"/>
      <c r="D18" s="1404"/>
      <c r="E18" s="1496" t="s">
        <v>2184</v>
      </c>
    </row>
    <row r="19" spans="2:5" ht="13.5" customHeight="1" x14ac:dyDescent="0.2">
      <c r="B19" s="1404"/>
      <c r="C19" s="1404"/>
      <c r="D19" s="1404"/>
    </row>
    <row r="20" spans="2:5" ht="13.5" customHeight="1" x14ac:dyDescent="0.2">
      <c r="B20" s="1305" t="s">
        <v>1558</v>
      </c>
      <c r="C20" s="1305"/>
      <c r="D20" s="1404"/>
      <c r="E20" s="1496" t="s">
        <v>2185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2080</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17064005026</v>
      </c>
    </row>
    <row r="3" spans="1:2" x14ac:dyDescent="0.2">
      <c r="A3" t="s">
        <v>1109</v>
      </c>
      <c r="B3" s="1221" t="str">
        <f>COVER!A15</f>
        <v>McLean</v>
      </c>
    </row>
    <row r="4" spans="1:2" x14ac:dyDescent="0.2">
      <c r="A4" t="s">
        <v>1165</v>
      </c>
      <c r="B4" s="1221" t="str">
        <f>COVER!A17</f>
        <v>McLean Co USD 5</v>
      </c>
    </row>
    <row r="5" spans="1:2" x14ac:dyDescent="0.2">
      <c r="A5" t="s">
        <v>798</v>
      </c>
      <c r="B5" s="1221" t="str">
        <f>COVER!A38</f>
        <v>Mark Daniel</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1924</v>
      </c>
      <c r="B12" s="1221" t="str">
        <f>IF(COVER!J29="x","Yes",IF(COVER!L29="X","No",0))</f>
        <v>Yes</v>
      </c>
    </row>
    <row r="13" spans="1:2" x14ac:dyDescent="0.2">
      <c r="A13" s="12" t="s">
        <v>1925</v>
      </c>
      <c r="B13" s="1221" t="str">
        <f>IF(COVER!J30="x","Yes",IF(COVER!L30="x","No",0))</f>
        <v>Yes</v>
      </c>
    </row>
    <row r="14" spans="1:2" x14ac:dyDescent="0.2">
      <c r="A14" t="s">
        <v>554</v>
      </c>
      <c r="B14" s="1221" t="str">
        <f>IF(COVER!J31="x","Yes",IF(COVER!L31="x","No",0))</f>
        <v>Yes</v>
      </c>
    </row>
    <row r="15" spans="1:2" x14ac:dyDescent="0.2">
      <c r="A15" t="s">
        <v>656</v>
      </c>
      <c r="B15" s="1221" t="str">
        <f>COVER!T23</f>
        <v>066-004450</v>
      </c>
    </row>
    <row r="16" spans="1:2" x14ac:dyDescent="0.2">
      <c r="A16" t="s">
        <v>489</v>
      </c>
      <c r="B16" s="1221" t="str">
        <f>COVER!T13</f>
        <v>CliftonLarsonAllen LLP</v>
      </c>
    </row>
    <row r="17" spans="1:2" x14ac:dyDescent="0.2">
      <c r="A17" t="s">
        <v>1029</v>
      </c>
      <c r="B17" s="1221" t="str">
        <f>COVER!T15</f>
        <v>Adam Pulley</v>
      </c>
    </row>
    <row r="18" spans="1:2" x14ac:dyDescent="0.2">
      <c r="A18" t="s">
        <v>1344</v>
      </c>
      <c r="B18" s="1221" t="str">
        <f>COVER!T17</f>
        <v>301 S.W. Adams Street, Suite 1000</v>
      </c>
    </row>
    <row r="19" spans="1:2" x14ac:dyDescent="0.2">
      <c r="A19" t="s">
        <v>1031</v>
      </c>
      <c r="B19" s="1221" t="str">
        <f>COVER!T25</f>
        <v>Adam.Pulley@claconnect.com</v>
      </c>
    </row>
    <row r="20" spans="1:2" x14ac:dyDescent="0.2">
      <c r="A20" t="s">
        <v>1032</v>
      </c>
      <c r="B20" s="1221" t="str">
        <f>COVER!T19</f>
        <v>Peoria</v>
      </c>
    </row>
    <row r="21" spans="1:2" x14ac:dyDescent="0.2">
      <c r="A21" t="s">
        <v>557</v>
      </c>
      <c r="B21" s="1221" t="str">
        <f>COVER!X19</f>
        <v>IL</v>
      </c>
    </row>
    <row r="22" spans="1:2" x14ac:dyDescent="0.2">
      <c r="A22" t="s">
        <v>1033</v>
      </c>
      <c r="B22" s="1221">
        <f>COVER!Z19</f>
        <v>61602</v>
      </c>
    </row>
    <row r="23" spans="1:2" x14ac:dyDescent="0.2">
      <c r="A23" t="s">
        <v>1346</v>
      </c>
      <c r="B23" s="1221" t="str">
        <f>COVER!T21</f>
        <v>309-495-8767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1837</v>
      </c>
      <c r="B49" s="1221" t="str">
        <f>IF('Aud Quest 2'!B53="x","Yes",IF('Aud Quest 2'!B53&lt;&gt;"x","0"))</f>
        <v>0</v>
      </c>
    </row>
    <row r="50" spans="1:4" x14ac:dyDescent="0.2">
      <c r="A50" s="12" t="s">
        <v>1836</v>
      </c>
      <c r="B50" s="1735">
        <f>'Aud Quest 2'!H53</f>
        <v>0</v>
      </c>
    </row>
    <row r="51" spans="1:4" x14ac:dyDescent="0.2">
      <c r="A51" s="12" t="s">
        <v>1838</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6546415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6546415</v>
      </c>
      <c r="D92" s="13" t="str">
        <f t="shared" si="0"/>
        <v>Error?</v>
      </c>
    </row>
    <row r="93" spans="1:4" x14ac:dyDescent="0.2">
      <c r="A93" s="54">
        <v>32</v>
      </c>
      <c r="B93" s="1221">
        <f>'Assets-Liab 5-6'!C41</f>
        <v>6546415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1194320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1194320</v>
      </c>
      <c r="D123" s="13" t="str">
        <f t="shared" si="0"/>
        <v>Error?</v>
      </c>
    </row>
    <row r="124" spans="1:4" x14ac:dyDescent="0.2">
      <c r="A124" s="54">
        <v>63</v>
      </c>
      <c r="B124" s="1221">
        <f>'Assets-Liab 5-6'!D41</f>
        <v>1194320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19235</v>
      </c>
      <c r="D129" s="13" t="str">
        <f t="shared" si="1"/>
        <v>Error?</v>
      </c>
    </row>
    <row r="130" spans="1:4" x14ac:dyDescent="0.2">
      <c r="A130" s="54">
        <v>69</v>
      </c>
      <c r="B130" s="1221">
        <f>'Assets-Liab 5-6'!E12</f>
        <v>0</v>
      </c>
      <c r="D130" s="13" t="str">
        <f t="shared" si="1"/>
        <v>Error?</v>
      </c>
    </row>
    <row r="131" spans="1:4" x14ac:dyDescent="0.2">
      <c r="A131" s="54">
        <v>70</v>
      </c>
      <c r="B131" s="1221">
        <f>'Assets-Liab 5-6'!E13</f>
        <v>11242737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11242737</v>
      </c>
      <c r="D140" s="13" t="str">
        <f t="shared" si="1"/>
        <v>Error?</v>
      </c>
    </row>
    <row r="141" spans="1:4" x14ac:dyDescent="0.2">
      <c r="A141" s="54">
        <v>80</v>
      </c>
      <c r="B141" s="1221">
        <f>'Assets-Liab 5-6'!E41</f>
        <v>11242737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2355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320000</v>
      </c>
      <c r="C169" s="13" t="s">
        <v>652</v>
      </c>
      <c r="D169" s="13" t="str">
        <f t="shared" si="1"/>
        <v>Error?</v>
      </c>
    </row>
    <row r="170" spans="1:4" x14ac:dyDescent="0.2">
      <c r="A170" s="54">
        <v>109</v>
      </c>
      <c r="B170" s="1221">
        <f>'Assets-Liab 5-6'!F39</f>
        <v>-317645</v>
      </c>
      <c r="D170" s="13" t="str">
        <f t="shared" si="1"/>
        <v>Error?</v>
      </c>
    </row>
    <row r="171" spans="1:4" x14ac:dyDescent="0.2">
      <c r="A171" s="54">
        <v>110</v>
      </c>
      <c r="B171" s="1221">
        <f>'Assets-Liab 5-6'!F41</f>
        <v>2355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1244775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2716888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960000</v>
      </c>
      <c r="C188" s="13" t="s">
        <v>652</v>
      </c>
      <c r="D188" s="13" t="str">
        <f t="shared" si="1"/>
        <v>Error?</v>
      </c>
    </row>
    <row r="189" spans="1:4" x14ac:dyDescent="0.2">
      <c r="A189" s="54">
        <v>128</v>
      </c>
      <c r="B189" s="1221">
        <f>'Assets-Liab 5-6'!G39</f>
        <v>1756888</v>
      </c>
      <c r="D189" s="13" t="str">
        <f t="shared" si="1"/>
        <v>Error?</v>
      </c>
    </row>
    <row r="190" spans="1:4" x14ac:dyDescent="0.2">
      <c r="A190" s="54">
        <v>129</v>
      </c>
      <c r="B190" s="1221">
        <f>'Assets-Liab 5-6'!G41</f>
        <v>2716888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12933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432169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432169</v>
      </c>
      <c r="D212" s="13" t="str">
        <f t="shared" si="2"/>
        <v>Error?</v>
      </c>
    </row>
    <row r="213" spans="1:4" x14ac:dyDescent="0.2">
      <c r="A213" s="90">
        <v>152</v>
      </c>
      <c r="B213" s="1221">
        <f>'Assets-Liab 5-6'!H41</f>
        <v>432169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2960561</v>
      </c>
      <c r="D273" s="13" t="str">
        <f t="shared" si="3"/>
        <v>Error?</v>
      </c>
    </row>
    <row r="274" spans="1:4" x14ac:dyDescent="0.2">
      <c r="A274" s="54">
        <v>213</v>
      </c>
      <c r="B274" s="1221">
        <f>'Assets-Liab 5-6'!M17</f>
        <v>142175537</v>
      </c>
      <c r="D274" s="13" t="str">
        <f t="shared" si="3"/>
        <v>Error?</v>
      </c>
    </row>
    <row r="275" spans="1:4" x14ac:dyDescent="0.2">
      <c r="A275" s="54">
        <v>214</v>
      </c>
      <c r="B275" s="1221">
        <f>'Assets-Liab 5-6'!M18</f>
        <v>32969113</v>
      </c>
      <c r="D275" s="13" t="str">
        <f t="shared" si="3"/>
        <v>Error?</v>
      </c>
    </row>
    <row r="276" spans="1:4" x14ac:dyDescent="0.2">
      <c r="A276" s="54">
        <v>215</v>
      </c>
      <c r="B276" s="1221">
        <f>'Assets-Liab 5-6'!M19</f>
        <v>9768137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189761449</v>
      </c>
      <c r="C279" s="13" t="s">
        <v>652</v>
      </c>
      <c r="D279" s="13" t="str">
        <f t="shared" si="3"/>
        <v>Error?</v>
      </c>
    </row>
    <row r="280" spans="1:4" x14ac:dyDescent="0.2">
      <c r="A280" s="54">
        <v>219</v>
      </c>
      <c r="B280" s="1221">
        <f>'Assets-Liab 5-6'!M40</f>
        <v>189761449</v>
      </c>
      <c r="D280" s="13" t="str">
        <f t="shared" si="3"/>
        <v>Error?</v>
      </c>
    </row>
    <row r="281" spans="1:4" x14ac:dyDescent="0.2">
      <c r="A281" s="54">
        <v>220</v>
      </c>
      <c r="B281" s="1221">
        <f>'Assets-Liab 5-6'!M41</f>
        <v>189761449</v>
      </c>
      <c r="C281" s="13" t="s">
        <v>652</v>
      </c>
      <c r="D281" s="13" t="str">
        <f t="shared" si="3"/>
        <v>Error?</v>
      </c>
    </row>
    <row r="282" spans="1:4" x14ac:dyDescent="0.2">
      <c r="A282" s="54">
        <v>221</v>
      </c>
      <c r="B282" s="1221">
        <f>'Assets-Liab 5-6'!N21</f>
        <v>11242737</v>
      </c>
      <c r="D282" s="13" t="str">
        <f t="shared" si="3"/>
        <v>Error?</v>
      </c>
    </row>
    <row r="283" spans="1:4" x14ac:dyDescent="0.2">
      <c r="A283" s="54">
        <v>222</v>
      </c>
      <c r="B283" s="1221">
        <f>'Assets-Liab 5-6'!N22</f>
        <v>126507412</v>
      </c>
      <c r="D283" s="13" t="str">
        <f t="shared" si="3"/>
        <v>Error?</v>
      </c>
    </row>
    <row r="284" spans="1:4" x14ac:dyDescent="0.2">
      <c r="A284" s="54">
        <v>223</v>
      </c>
      <c r="B284" s="1221">
        <f>'Assets-Liab 5-6'!N23</f>
        <v>137750149</v>
      </c>
      <c r="C284" s="13" t="s">
        <v>652</v>
      </c>
      <c r="D284" s="13" t="str">
        <f t="shared" si="3"/>
        <v>Error?</v>
      </c>
    </row>
    <row r="285" spans="1:4" x14ac:dyDescent="0.2">
      <c r="A285" s="54">
        <v>224</v>
      </c>
      <c r="B285" s="1221">
        <f>'Assets-Liab 5-6'!N36</f>
        <v>137750149</v>
      </c>
      <c r="D285" s="13" t="str">
        <f t="shared" si="3"/>
        <v>Error?</v>
      </c>
    </row>
    <row r="286" spans="1:4" x14ac:dyDescent="0.2">
      <c r="A286" s="82">
        <v>225</v>
      </c>
      <c r="D286" s="13" t="str">
        <f t="shared" si="3"/>
        <v>OK</v>
      </c>
    </row>
    <row r="287" spans="1:4" x14ac:dyDescent="0.2">
      <c r="A287" s="54">
        <v>226</v>
      </c>
      <c r="B287" s="1221">
        <f>'Assets-Liab 5-6'!N37</f>
        <v>137750149</v>
      </c>
      <c r="C287" s="13" t="s">
        <v>652</v>
      </c>
      <c r="D287" s="13" t="str">
        <f t="shared" si="3"/>
        <v>Error?</v>
      </c>
    </row>
    <row r="288" spans="1:4" x14ac:dyDescent="0.2">
      <c r="A288" s="54">
        <v>227</v>
      </c>
      <c r="B288" s="1221">
        <f>'Assets-Liab 5-6'!N41</f>
        <v>137750149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6604136</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3500000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39111546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851345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551047</v>
      </c>
      <c r="D718" s="13" t="str">
        <f t="shared" si="10"/>
        <v>Error?</v>
      </c>
    </row>
    <row r="719" spans="1:4" x14ac:dyDescent="0.2">
      <c r="A719" s="54">
        <v>658</v>
      </c>
      <c r="B719" s="1221">
        <f>'Expenditures 15-22'!C15</f>
        <v>125003</v>
      </c>
      <c r="D719" s="13" t="str">
        <f t="shared" si="10"/>
        <v>Error?</v>
      </c>
    </row>
    <row r="720" spans="1:4" x14ac:dyDescent="0.2">
      <c r="A720" s="54">
        <v>659</v>
      </c>
      <c r="B720" s="1221">
        <f>'Expenditures 15-22'!C33</f>
        <v>57072401</v>
      </c>
      <c r="C720" s="13" t="s">
        <v>652</v>
      </c>
      <c r="D720" s="13" t="str">
        <f t="shared" si="10"/>
        <v>Error?</v>
      </c>
    </row>
    <row r="721" spans="1:4" x14ac:dyDescent="0.2">
      <c r="A721" s="54">
        <v>660</v>
      </c>
      <c r="B721" s="1221">
        <f>'Expenditures 15-22'!C36</f>
        <v>856820</v>
      </c>
      <c r="D721" s="13" t="str">
        <f t="shared" si="10"/>
        <v>Error?</v>
      </c>
    </row>
    <row r="722" spans="1:4" x14ac:dyDescent="0.2">
      <c r="A722" s="54">
        <v>661</v>
      </c>
      <c r="B722" s="1221">
        <f>'Expenditures 15-22'!C37</f>
        <v>1324142</v>
      </c>
      <c r="D722" s="13" t="str">
        <f t="shared" si="10"/>
        <v>Error?</v>
      </c>
    </row>
    <row r="723" spans="1:4" x14ac:dyDescent="0.2">
      <c r="A723" s="54">
        <v>662</v>
      </c>
      <c r="B723" s="1221">
        <f>'Expenditures 15-22'!C38</f>
        <v>469740</v>
      </c>
      <c r="D723" s="13" t="str">
        <f t="shared" si="10"/>
        <v>Error?</v>
      </c>
    </row>
    <row r="724" spans="1:4" x14ac:dyDescent="0.2">
      <c r="A724" s="54">
        <v>663</v>
      </c>
      <c r="B724" s="1221">
        <f>'Expenditures 15-22'!C39</f>
        <v>743283</v>
      </c>
      <c r="D724" s="13" t="str">
        <f t="shared" si="10"/>
        <v>Error?</v>
      </c>
    </row>
    <row r="725" spans="1:4" x14ac:dyDescent="0.2">
      <c r="A725" s="54">
        <v>664</v>
      </c>
      <c r="B725" s="1221">
        <f>'Expenditures 15-22'!C40</f>
        <v>445666</v>
      </c>
      <c r="D725" s="13" t="str">
        <f t="shared" si="10"/>
        <v>Error?</v>
      </c>
    </row>
    <row r="726" spans="1:4" x14ac:dyDescent="0.2">
      <c r="A726" s="54">
        <v>665</v>
      </c>
      <c r="B726" s="1221">
        <f>'Expenditures 15-22'!C41</f>
        <v>7201</v>
      </c>
      <c r="D726" s="13" t="str">
        <f t="shared" si="10"/>
        <v>Error?</v>
      </c>
    </row>
    <row r="727" spans="1:4" x14ac:dyDescent="0.2">
      <c r="A727" s="54">
        <v>666</v>
      </c>
      <c r="B727" s="1221">
        <f>'Expenditures 15-22'!C42</f>
        <v>3846852</v>
      </c>
      <c r="C727" s="13" t="s">
        <v>652</v>
      </c>
      <c r="D727" s="13" t="str">
        <f t="shared" si="10"/>
        <v>Error?</v>
      </c>
    </row>
    <row r="728" spans="1:4" x14ac:dyDescent="0.2">
      <c r="A728" s="54">
        <v>667</v>
      </c>
      <c r="B728" s="1221">
        <f>'Expenditures 15-22'!C44</f>
        <v>808858</v>
      </c>
      <c r="D728" s="13" t="str">
        <f t="shared" si="10"/>
        <v>Error?</v>
      </c>
    </row>
    <row r="729" spans="1:4" x14ac:dyDescent="0.2">
      <c r="A729" s="54">
        <v>668</v>
      </c>
      <c r="B729" s="1221">
        <f>'Expenditures 15-22'!C45</f>
        <v>1168184</v>
      </c>
      <c r="D729" s="13" t="str">
        <f t="shared" si="10"/>
        <v>Error?</v>
      </c>
    </row>
    <row r="730" spans="1:4" x14ac:dyDescent="0.2">
      <c r="A730" s="54">
        <v>669</v>
      </c>
      <c r="B730" s="1221">
        <f>'Expenditures 15-22'!C46</f>
        <v>360</v>
      </c>
      <c r="D730" s="13" t="str">
        <f t="shared" si="10"/>
        <v>Error?</v>
      </c>
    </row>
    <row r="731" spans="1:4" x14ac:dyDescent="0.2">
      <c r="A731" s="54">
        <v>670</v>
      </c>
      <c r="B731" s="1221">
        <f>'Expenditures 15-22'!C47</f>
        <v>1977402</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252757</v>
      </c>
      <c r="D733" s="13" t="str">
        <f t="shared" si="10"/>
        <v>Error?</v>
      </c>
    </row>
    <row r="734" spans="1:4" x14ac:dyDescent="0.2">
      <c r="A734" s="54">
        <v>673</v>
      </c>
      <c r="B734" s="1221">
        <f>'Expenditures 15-22'!C53</f>
        <v>427579</v>
      </c>
      <c r="C734" s="13" t="s">
        <v>652</v>
      </c>
      <c r="D734" s="13" t="str">
        <f t="shared" si="10"/>
        <v>Error?</v>
      </c>
    </row>
    <row r="735" spans="1:4" x14ac:dyDescent="0.2">
      <c r="A735" s="54">
        <v>674</v>
      </c>
      <c r="B735" s="1221">
        <f>'Expenditures 15-22'!C55</f>
        <v>4487502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4487502</v>
      </c>
      <c r="C737" s="13" t="s">
        <v>652</v>
      </c>
      <c r="D737" s="13" t="str">
        <f t="shared" si="10"/>
        <v>Error?</v>
      </c>
    </row>
    <row r="738" spans="1:4" x14ac:dyDescent="0.2">
      <c r="A738" s="54">
        <v>677</v>
      </c>
      <c r="B738" s="1221">
        <f>'Expenditures 15-22'!C59</f>
        <v>110369</v>
      </c>
      <c r="D738" s="13" t="str">
        <f t="shared" si="10"/>
        <v>Error?</v>
      </c>
    </row>
    <row r="739" spans="1:4" x14ac:dyDescent="0.2">
      <c r="A739" s="54">
        <v>678</v>
      </c>
      <c r="B739" s="1221">
        <f>'Expenditures 15-22'!C60</f>
        <v>308330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2017907</v>
      </c>
      <c r="D742" s="13" t="str">
        <f t="shared" si="10"/>
        <v>Error?</v>
      </c>
    </row>
    <row r="743" spans="1:4" x14ac:dyDescent="0.2">
      <c r="A743" s="54">
        <v>682</v>
      </c>
      <c r="B743" s="1221">
        <f>'Expenditures 15-22'!C64</f>
        <v>57504</v>
      </c>
      <c r="D743" s="13" t="str">
        <f t="shared" si="10"/>
        <v>Error?</v>
      </c>
    </row>
    <row r="744" spans="1:4" x14ac:dyDescent="0.2">
      <c r="A744" s="82">
        <v>683</v>
      </c>
      <c r="D744" s="13" t="str">
        <f t="shared" si="10"/>
        <v>OK</v>
      </c>
    </row>
    <row r="745" spans="1:4" x14ac:dyDescent="0.2">
      <c r="A745" s="54">
        <v>684</v>
      </c>
      <c r="B745" s="1221">
        <f>'Expenditures 15-22'!C65</f>
        <v>2494110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70000</v>
      </c>
      <c r="D748" s="13" t="str">
        <f t="shared" si="10"/>
        <v>Error?</v>
      </c>
    </row>
    <row r="749" spans="1:4" x14ac:dyDescent="0.2">
      <c r="A749" s="54">
        <v>688</v>
      </c>
      <c r="B749" s="1221">
        <f>'Expenditures 15-22'!C70</f>
        <v>278239</v>
      </c>
      <c r="D749" s="13" t="str">
        <f t="shared" si="10"/>
        <v>Error?</v>
      </c>
    </row>
    <row r="750" spans="1:4" x14ac:dyDescent="0.2">
      <c r="A750" s="82">
        <v>689</v>
      </c>
      <c r="D750" s="13" t="str">
        <f t="shared" si="10"/>
        <v>OK</v>
      </c>
    </row>
    <row r="751" spans="1:4" x14ac:dyDescent="0.2">
      <c r="A751" s="54">
        <v>690</v>
      </c>
      <c r="B751" s="1221">
        <f>'Expenditures 15-22'!C71</f>
        <v>757550</v>
      </c>
      <c r="D751" s="13" t="str">
        <f t="shared" si="10"/>
        <v>Error?</v>
      </c>
    </row>
    <row r="752" spans="1:4" x14ac:dyDescent="0.2">
      <c r="A752" s="82">
        <v>691</v>
      </c>
      <c r="D752" s="13" t="str">
        <f t="shared" si="10"/>
        <v>OK</v>
      </c>
    </row>
    <row r="753" spans="1:4" x14ac:dyDescent="0.2">
      <c r="A753" s="54">
        <v>692</v>
      </c>
      <c r="B753" s="1221">
        <f>'Expenditures 15-22'!C72</f>
        <v>1105789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14339234</v>
      </c>
      <c r="C755" s="13" t="s">
        <v>652</v>
      </c>
      <c r="D755" s="13" t="str">
        <f t="shared" si="10"/>
        <v>Error?</v>
      </c>
    </row>
    <row r="756" spans="1:4" x14ac:dyDescent="0.2">
      <c r="A756" s="54">
        <v>695</v>
      </c>
      <c r="B756" s="1221">
        <f>'Expenditures 15-22'!C75</f>
        <v>265530</v>
      </c>
      <c r="D756" s="13" t="str">
        <f t="shared" si="10"/>
        <v>Error?</v>
      </c>
    </row>
    <row r="757" spans="1:4" x14ac:dyDescent="0.2">
      <c r="A757" s="54">
        <v>696</v>
      </c>
      <c r="B757" s="1221">
        <f>'Expenditures 15-22'!C114</f>
        <v>71677165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5509297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126345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24124</v>
      </c>
      <c r="D776" s="13" t="str">
        <f t="shared" si="11"/>
        <v>Error?</v>
      </c>
    </row>
    <row r="777" spans="1:4" x14ac:dyDescent="0.2">
      <c r="A777" s="54">
        <v>716</v>
      </c>
      <c r="B777" s="1221">
        <f>'Expenditures 15-22'!D15</f>
        <v>16239</v>
      </c>
      <c r="D777" s="13" t="str">
        <f t="shared" si="11"/>
        <v>Error?</v>
      </c>
    </row>
    <row r="778" spans="1:4" x14ac:dyDescent="0.2">
      <c r="A778" s="54">
        <v>717</v>
      </c>
      <c r="B778" s="1221">
        <f>'Expenditures 15-22'!D33</f>
        <v>9164934</v>
      </c>
      <c r="C778" s="13" t="s">
        <v>652</v>
      </c>
      <c r="D778" s="13" t="str">
        <f t="shared" si="11"/>
        <v>Error?</v>
      </c>
    </row>
    <row r="779" spans="1:4" x14ac:dyDescent="0.2">
      <c r="A779" s="54">
        <v>718</v>
      </c>
      <c r="B779" s="1221">
        <f>'Expenditures 15-22'!D36</f>
        <v>108914</v>
      </c>
      <c r="D779" s="13" t="str">
        <f t="shared" si="11"/>
        <v>Error?</v>
      </c>
    </row>
    <row r="780" spans="1:4" x14ac:dyDescent="0.2">
      <c r="A780" s="54">
        <v>719</v>
      </c>
      <c r="B780" s="1221">
        <f>'Expenditures 15-22'!D37</f>
        <v>175160</v>
      </c>
      <c r="D780" s="13" t="str">
        <f t="shared" si="11"/>
        <v>Error?</v>
      </c>
    </row>
    <row r="781" spans="1:4" x14ac:dyDescent="0.2">
      <c r="A781" s="54">
        <v>720</v>
      </c>
      <c r="B781" s="1221">
        <f>'Expenditures 15-22'!D38</f>
        <v>99368</v>
      </c>
      <c r="D781" s="13" t="str">
        <f t="shared" si="11"/>
        <v>Error?</v>
      </c>
    </row>
    <row r="782" spans="1:4" x14ac:dyDescent="0.2">
      <c r="A782" s="54">
        <v>721</v>
      </c>
      <c r="B782" s="1221">
        <f>'Expenditures 15-22'!D39</f>
        <v>92581</v>
      </c>
      <c r="D782" s="13" t="str">
        <f t="shared" si="11"/>
        <v>Error?</v>
      </c>
    </row>
    <row r="783" spans="1:4" x14ac:dyDescent="0.2">
      <c r="A783" s="54">
        <v>722</v>
      </c>
      <c r="B783" s="1221">
        <f>'Expenditures 15-22'!D40</f>
        <v>61924</v>
      </c>
      <c r="D783" s="13" t="str">
        <f t="shared" si="11"/>
        <v>Error?</v>
      </c>
    </row>
    <row r="784" spans="1:4" x14ac:dyDescent="0.2">
      <c r="A784" s="54">
        <v>723</v>
      </c>
      <c r="B784" s="1221">
        <f>'Expenditures 15-22'!D41</f>
        <v>73</v>
      </c>
      <c r="D784" s="13" t="str">
        <f t="shared" si="11"/>
        <v>Error?</v>
      </c>
    </row>
    <row r="785" spans="1:4" x14ac:dyDescent="0.2">
      <c r="A785" s="54">
        <v>724</v>
      </c>
      <c r="B785" s="1221">
        <f>'Expenditures 15-22'!D42</f>
        <v>538020</v>
      </c>
      <c r="C785" s="13" t="s">
        <v>652</v>
      </c>
      <c r="D785" s="13" t="str">
        <f t="shared" si="11"/>
        <v>Error?</v>
      </c>
    </row>
    <row r="786" spans="1:4" x14ac:dyDescent="0.2">
      <c r="A786" s="54">
        <v>725</v>
      </c>
      <c r="B786" s="1221">
        <f>'Expenditures 15-22'!D44</f>
        <v>233897</v>
      </c>
      <c r="D786" s="13" t="str">
        <f t="shared" si="11"/>
        <v>Error?</v>
      </c>
    </row>
    <row r="787" spans="1:4" x14ac:dyDescent="0.2">
      <c r="A787" s="54">
        <v>726</v>
      </c>
      <c r="B787" s="1221">
        <f>'Expenditures 15-22'!D45</f>
        <v>148907</v>
      </c>
      <c r="D787" s="13" t="str">
        <f t="shared" si="11"/>
        <v>Error?</v>
      </c>
    </row>
    <row r="788" spans="1:4" x14ac:dyDescent="0.2">
      <c r="A788" s="54">
        <v>727</v>
      </c>
      <c r="B788" s="1221">
        <f>'Expenditures 15-22'!D46</f>
        <v>13</v>
      </c>
      <c r="D788" s="13" t="str">
        <f t="shared" si="11"/>
        <v>Error?</v>
      </c>
    </row>
    <row r="789" spans="1:4" x14ac:dyDescent="0.2">
      <c r="A789" s="54">
        <v>728</v>
      </c>
      <c r="B789" s="1221">
        <f>'Expenditures 15-22'!D47</f>
        <v>382817</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50002</v>
      </c>
      <c r="D791" s="13" t="str">
        <f t="shared" si="11"/>
        <v>Error?</v>
      </c>
    </row>
    <row r="792" spans="1:4" x14ac:dyDescent="0.2">
      <c r="A792" s="54">
        <v>731</v>
      </c>
      <c r="B792" s="1221">
        <f>'Expenditures 15-22'!D53</f>
        <v>88223</v>
      </c>
      <c r="C792" s="13" t="s">
        <v>652</v>
      </c>
      <c r="D792" s="13" t="str">
        <f t="shared" si="11"/>
        <v>Error?</v>
      </c>
    </row>
    <row r="793" spans="1:4" x14ac:dyDescent="0.2">
      <c r="A793" s="54">
        <v>732</v>
      </c>
      <c r="B793" s="1221">
        <f>'Expenditures 15-22'!D55</f>
        <v>941874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941874</v>
      </c>
      <c r="C795" s="13" t="s">
        <v>652</v>
      </c>
      <c r="D795" s="13" t="str">
        <f t="shared" si="11"/>
        <v>Error?</v>
      </c>
    </row>
    <row r="796" spans="1:4" x14ac:dyDescent="0.2">
      <c r="A796" s="54">
        <v>735</v>
      </c>
      <c r="B796" s="1221">
        <f>'Expenditures 15-22'!D59</f>
        <v>24300</v>
      </c>
      <c r="D796" s="13" t="str">
        <f t="shared" si="11"/>
        <v>Error?</v>
      </c>
    </row>
    <row r="797" spans="1:4" x14ac:dyDescent="0.2">
      <c r="A797" s="54">
        <v>736</v>
      </c>
      <c r="B797" s="1221">
        <f>'Expenditures 15-22'!D60</f>
        <v>42048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274610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340958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6000</v>
      </c>
      <c r="D806" s="13" t="str">
        <f t="shared" si="11"/>
        <v>Error?</v>
      </c>
    </row>
    <row r="807" spans="1:4" x14ac:dyDescent="0.2">
      <c r="A807" s="54">
        <v>746</v>
      </c>
      <c r="B807" s="1221">
        <f>'Expenditures 15-22'!D70</f>
        <v>41377</v>
      </c>
      <c r="D807" s="13" t="str">
        <f t="shared" si="11"/>
        <v>Error?</v>
      </c>
    </row>
    <row r="808" spans="1:4" x14ac:dyDescent="0.2">
      <c r="A808" s="82">
        <v>747</v>
      </c>
      <c r="D808" s="13" t="str">
        <f t="shared" si="11"/>
        <v>OK</v>
      </c>
    </row>
    <row r="809" spans="1:4" x14ac:dyDescent="0.2">
      <c r="A809" s="54">
        <v>748</v>
      </c>
      <c r="B809" s="1221">
        <f>'Expenditures 15-22'!D71</f>
        <v>86810</v>
      </c>
      <c r="D809" s="13" t="str">
        <f t="shared" si="11"/>
        <v>Error?</v>
      </c>
    </row>
    <row r="810" spans="1:4" x14ac:dyDescent="0.2">
      <c r="A810" s="82">
        <v>749</v>
      </c>
      <c r="D810" s="13" t="str">
        <f t="shared" si="11"/>
        <v>OK</v>
      </c>
    </row>
    <row r="811" spans="1:4" x14ac:dyDescent="0.2">
      <c r="A811" s="54">
        <v>750</v>
      </c>
      <c r="B811" s="1221">
        <f>'Expenditures 15-22'!D72</f>
        <v>134187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2426079</v>
      </c>
      <c r="C813" s="13" t="s">
        <v>652</v>
      </c>
      <c r="D813" s="13" t="str">
        <f t="shared" si="11"/>
        <v>Error?</v>
      </c>
    </row>
    <row r="814" spans="1:4" x14ac:dyDescent="0.2">
      <c r="A814" s="54">
        <v>753</v>
      </c>
      <c r="B814" s="1221">
        <f>'Expenditures 15-22'!D75</f>
        <v>73940</v>
      </c>
      <c r="D814" s="13" t="str">
        <f t="shared" si="11"/>
        <v>Error?</v>
      </c>
    </row>
    <row r="815" spans="1:4" x14ac:dyDescent="0.2">
      <c r="A815" s="54">
        <v>754</v>
      </c>
      <c r="B815" s="1221">
        <f>'Expenditures 15-22'!D114</f>
        <v>11664953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143276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12274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807</v>
      </c>
      <c r="D833" s="13" t="str">
        <f t="shared" si="12"/>
        <v>Error?</v>
      </c>
    </row>
    <row r="834" spans="1:4" x14ac:dyDescent="0.2">
      <c r="A834" s="54">
        <v>773</v>
      </c>
      <c r="B834" s="1221">
        <f>'Expenditures 15-22'!E14</f>
        <v>142931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430026</v>
      </c>
      <c r="C836" s="13" t="s">
        <v>652</v>
      </c>
      <c r="D836" s="13" t="str">
        <f t="shared" si="12"/>
        <v>Error?</v>
      </c>
    </row>
    <row r="837" spans="1:4" x14ac:dyDescent="0.2">
      <c r="A837" s="54">
        <v>776</v>
      </c>
      <c r="B837" s="1221">
        <f>'Expenditures 15-22'!E36</f>
        <v>2439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9062</v>
      </c>
      <c r="D839" s="13" t="str">
        <f t="shared" si="12"/>
        <v>Error?</v>
      </c>
    </row>
    <row r="840" spans="1:4" x14ac:dyDescent="0.2">
      <c r="A840" s="54">
        <v>779</v>
      </c>
      <c r="B840" s="1221">
        <f>'Expenditures 15-22'!E39</f>
        <v>2092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13593</v>
      </c>
      <c r="C843" s="13" t="s">
        <v>652</v>
      </c>
      <c r="D843" s="13" t="str">
        <f t="shared" si="12"/>
        <v>Error?</v>
      </c>
    </row>
    <row r="844" spans="1:4" x14ac:dyDescent="0.2">
      <c r="A844" s="54">
        <v>783</v>
      </c>
      <c r="B844" s="1221">
        <f>'Expenditures 15-22'!E44</f>
        <v>136943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280217</v>
      </c>
      <c r="D846" s="13" t="str">
        <f t="shared" si="12"/>
        <v>Error?</v>
      </c>
    </row>
    <row r="847" spans="1:4" x14ac:dyDescent="0.2">
      <c r="A847" s="54">
        <v>786</v>
      </c>
      <c r="B847" s="1221">
        <f>'Expenditures 15-22'!E47</f>
        <v>417160</v>
      </c>
      <c r="C847" s="13" t="s">
        <v>652</v>
      </c>
      <c r="D847" s="13" t="str">
        <f t="shared" si="12"/>
        <v>Error?</v>
      </c>
    </row>
    <row r="848" spans="1:4" x14ac:dyDescent="0.2">
      <c r="A848" s="54">
        <v>787</v>
      </c>
      <c r="B848" s="1221">
        <f>'Expenditures 15-22'!E49</f>
        <v>48649</v>
      </c>
      <c r="D848" s="13" t="str">
        <f t="shared" si="12"/>
        <v>Error?</v>
      </c>
    </row>
    <row r="849" spans="1:4" x14ac:dyDescent="0.2">
      <c r="A849" s="54">
        <v>788</v>
      </c>
      <c r="B849" s="1221">
        <f>'Expenditures 15-22'!E50</f>
        <v>194197</v>
      </c>
      <c r="D849" s="13" t="str">
        <f t="shared" si="12"/>
        <v>Error?</v>
      </c>
    </row>
    <row r="850" spans="1:4" x14ac:dyDescent="0.2">
      <c r="A850" s="54">
        <v>789</v>
      </c>
      <c r="B850" s="1221">
        <f>'Expenditures 15-22'!E53</f>
        <v>242846</v>
      </c>
      <c r="C850" s="13" t="s">
        <v>652</v>
      </c>
      <c r="D850" s="13" t="str">
        <f t="shared" si="12"/>
        <v>Error?</v>
      </c>
    </row>
    <row r="851" spans="1:4" x14ac:dyDescent="0.2">
      <c r="A851" s="54">
        <v>790</v>
      </c>
      <c r="B851" s="1221">
        <f>'Expenditures 15-22'!E55</f>
        <v>10700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10700</v>
      </c>
      <c r="C853" s="13" t="s">
        <v>652</v>
      </c>
      <c r="D853" s="13" t="str">
        <f t="shared" si="12"/>
        <v>Error?</v>
      </c>
    </row>
    <row r="854" spans="1:4" x14ac:dyDescent="0.2">
      <c r="A854" s="54">
        <v>793</v>
      </c>
      <c r="B854" s="1221">
        <f>'Expenditures 15-22'!E59</f>
        <v>77702</v>
      </c>
      <c r="D854" s="13" t="str">
        <f t="shared" si="12"/>
        <v>Error?</v>
      </c>
    </row>
    <row r="855" spans="1:4" x14ac:dyDescent="0.2">
      <c r="A855" s="54">
        <v>794</v>
      </c>
      <c r="B855" s="1221">
        <f>'Expenditures 15-22'!E60</f>
        <v>59758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68882</v>
      </c>
      <c r="D858" s="13" t="str">
        <f t="shared" si="12"/>
        <v>Error?</v>
      </c>
    </row>
    <row r="859" spans="1:4" x14ac:dyDescent="0.2">
      <c r="A859" s="54">
        <v>798</v>
      </c>
      <c r="B859" s="1221">
        <f>'Expenditures 15-22'!E64</f>
        <v>292226</v>
      </c>
      <c r="D859" s="13" t="str">
        <f t="shared" si="12"/>
        <v>Error?</v>
      </c>
    </row>
    <row r="860" spans="1:4" x14ac:dyDescent="0.2">
      <c r="A860" s="82">
        <v>799</v>
      </c>
      <c r="D860" s="13" t="str">
        <f t="shared" si="12"/>
        <v>OK</v>
      </c>
    </row>
    <row r="861" spans="1:4" x14ac:dyDescent="0.2">
      <c r="A861" s="54">
        <v>800</v>
      </c>
      <c r="B861" s="1221">
        <f>'Expenditures 15-22'!E65</f>
        <v>498568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3159</v>
      </c>
      <c r="D864" s="13" t="str">
        <f t="shared" si="12"/>
        <v>Error?</v>
      </c>
    </row>
    <row r="865" spans="1:4" x14ac:dyDescent="0.2">
      <c r="A865" s="54">
        <v>804</v>
      </c>
      <c r="B865" s="1221">
        <f>'Expenditures 15-22'!E70</f>
        <v>9015</v>
      </c>
      <c r="D865" s="13" t="str">
        <f t="shared" si="12"/>
        <v>Error?</v>
      </c>
    </row>
    <row r="866" spans="1:4" x14ac:dyDescent="0.2">
      <c r="A866" s="82">
        <v>805</v>
      </c>
      <c r="D866" s="13" t="str">
        <f t="shared" si="12"/>
        <v>OK</v>
      </c>
    </row>
    <row r="867" spans="1:4" x14ac:dyDescent="0.2">
      <c r="A867" s="54">
        <v>806</v>
      </c>
      <c r="B867" s="1221">
        <f>'Expenditures 15-22'!E71</f>
        <v>313780</v>
      </c>
      <c r="D867" s="13" t="str">
        <f t="shared" si="12"/>
        <v>Error?</v>
      </c>
    </row>
    <row r="868" spans="1:4" x14ac:dyDescent="0.2">
      <c r="A868" s="82">
        <v>807</v>
      </c>
      <c r="D868" s="13" t="str">
        <f t="shared" si="12"/>
        <v>OK</v>
      </c>
    </row>
    <row r="869" spans="1:4" x14ac:dyDescent="0.2">
      <c r="A869" s="54">
        <v>808</v>
      </c>
      <c r="B869" s="1221">
        <f>'Expenditures 15-22'!E72</f>
        <v>325954</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1508821</v>
      </c>
      <c r="C871" s="13" t="s">
        <v>652</v>
      </c>
      <c r="D871" s="13" t="str">
        <f t="shared" si="12"/>
        <v>Error?</v>
      </c>
    </row>
    <row r="872" spans="1:4" x14ac:dyDescent="0.2">
      <c r="A872" s="54">
        <v>811</v>
      </c>
      <c r="B872" s="1221">
        <f>'Expenditures 15-22'!E75</f>
        <v>103880</v>
      </c>
      <c r="D872" s="13" t="str">
        <f t="shared" si="12"/>
        <v>Error?</v>
      </c>
    </row>
    <row r="873" spans="1:4" x14ac:dyDescent="0.2">
      <c r="A873" s="54">
        <v>812</v>
      </c>
      <c r="B873" s="1221">
        <f>'Expenditures 15-22'!E114</f>
        <v>2107426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1135838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28520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2987</v>
      </c>
      <c r="D891" s="13" t="str">
        <f t="shared" si="12"/>
        <v>Error?</v>
      </c>
    </row>
    <row r="892" spans="1:4" x14ac:dyDescent="0.2">
      <c r="A892" s="54">
        <v>831</v>
      </c>
      <c r="B892" s="1221">
        <f>'Expenditures 15-22'!F14</f>
        <v>144866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1607470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11505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11505</v>
      </c>
      <c r="C901" s="13" t="s">
        <v>652</v>
      </c>
      <c r="D901" s="13" t="str">
        <f t="shared" si="13"/>
        <v>Error?</v>
      </c>
    </row>
    <row r="902" spans="1:4" x14ac:dyDescent="0.2">
      <c r="A902" s="54">
        <v>841</v>
      </c>
      <c r="B902" s="1221">
        <f>'Expenditures 15-22'!F44</f>
        <v>138544</v>
      </c>
      <c r="D902" s="13" t="str">
        <f t="shared" si="13"/>
        <v>Error?</v>
      </c>
    </row>
    <row r="903" spans="1:4" x14ac:dyDescent="0.2">
      <c r="A903" s="54">
        <v>842</v>
      </c>
      <c r="B903" s="1221">
        <f>'Expenditures 15-22'!F45</f>
        <v>59439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197983</v>
      </c>
      <c r="C905" s="13" t="s">
        <v>652</v>
      </c>
      <c r="D905" s="13" t="str">
        <f t="shared" si="13"/>
        <v>Error?</v>
      </c>
    </row>
    <row r="906" spans="1:4" x14ac:dyDescent="0.2">
      <c r="A906" s="54">
        <v>845</v>
      </c>
      <c r="B906" s="1221">
        <f>'Expenditures 15-22'!F49</f>
        <v>5278</v>
      </c>
      <c r="D906" s="13" t="str">
        <f t="shared" si="13"/>
        <v>Error?</v>
      </c>
    </row>
    <row r="907" spans="1:4" x14ac:dyDescent="0.2">
      <c r="A907" s="54">
        <v>846</v>
      </c>
      <c r="B907" s="1221">
        <f>'Expenditures 15-22'!F50</f>
        <v>23197</v>
      </c>
      <c r="D907" s="13" t="str">
        <f t="shared" si="13"/>
        <v>Error?</v>
      </c>
    </row>
    <row r="908" spans="1:4" x14ac:dyDescent="0.2">
      <c r="A908" s="54">
        <v>847</v>
      </c>
      <c r="B908" s="1221">
        <f>'Expenditures 15-22'!F53</f>
        <v>29439</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4150</v>
      </c>
      <c r="D912" s="13" t="str">
        <f t="shared" si="13"/>
        <v>Error?</v>
      </c>
    </row>
    <row r="913" spans="1:4" x14ac:dyDescent="0.2">
      <c r="A913" s="54">
        <v>852</v>
      </c>
      <c r="B913" s="1221">
        <f>'Expenditures 15-22'!F60</f>
        <v>17405</v>
      </c>
      <c r="D913" s="13" t="str">
        <f t="shared" si="13"/>
        <v>Error?</v>
      </c>
    </row>
    <row r="914" spans="1:4" x14ac:dyDescent="0.2">
      <c r="A914" s="54">
        <v>853</v>
      </c>
      <c r="B914" s="1221">
        <f>'Expenditures 15-22'!F61</f>
        <v>192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2427235</v>
      </c>
      <c r="D916" s="13" t="str">
        <f t="shared" si="13"/>
        <v>Error?</v>
      </c>
    </row>
    <row r="917" spans="1:4" x14ac:dyDescent="0.2">
      <c r="A917" s="54">
        <v>856</v>
      </c>
      <c r="B917" s="1221">
        <f>'Expenditures 15-22'!F64</f>
        <v>14110</v>
      </c>
      <c r="D917" s="13" t="str">
        <f t="shared" si="13"/>
        <v>Error?</v>
      </c>
    </row>
    <row r="918" spans="1:4" x14ac:dyDescent="0.2">
      <c r="A918" s="82">
        <v>857</v>
      </c>
      <c r="D918" s="13" t="str">
        <f t="shared" si="13"/>
        <v>OK</v>
      </c>
    </row>
    <row r="919" spans="1:4" x14ac:dyDescent="0.2">
      <c r="A919" s="54">
        <v>858</v>
      </c>
      <c r="B919" s="1221">
        <f>'Expenditures 15-22'!F65</f>
        <v>2463092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2993</v>
      </c>
      <c r="D922" s="13" t="str">
        <f t="shared" si="13"/>
        <v>Error?</v>
      </c>
    </row>
    <row r="923" spans="1:4" x14ac:dyDescent="0.2">
      <c r="A923" s="54">
        <v>862</v>
      </c>
      <c r="B923" s="1221">
        <f>'Expenditures 15-22'!F70</f>
        <v>48288</v>
      </c>
      <c r="D923" s="13" t="str">
        <f t="shared" si="13"/>
        <v>Error?</v>
      </c>
    </row>
    <row r="924" spans="1:4" x14ac:dyDescent="0.2">
      <c r="A924" s="82">
        <v>863</v>
      </c>
      <c r="D924" s="13" t="str">
        <f t="shared" si="13"/>
        <v>OK</v>
      </c>
    </row>
    <row r="925" spans="1:4" x14ac:dyDescent="0.2">
      <c r="A925" s="54">
        <v>864</v>
      </c>
      <c r="B925" s="1221">
        <f>'Expenditures 15-22'!F71</f>
        <v>1027735</v>
      </c>
      <c r="D925" s="13" t="str">
        <f t="shared" si="13"/>
        <v>Error?</v>
      </c>
    </row>
    <row r="926" spans="1:4" x14ac:dyDescent="0.2">
      <c r="A926" s="82">
        <v>865</v>
      </c>
      <c r="D926" s="13" t="str">
        <f t="shared" si="13"/>
        <v>OK</v>
      </c>
    </row>
    <row r="927" spans="1:4" x14ac:dyDescent="0.2">
      <c r="A927" s="54">
        <v>866</v>
      </c>
      <c r="B927" s="1221">
        <f>'Expenditures 15-22'!F72</f>
        <v>1079016</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3781035</v>
      </c>
      <c r="C929" s="13" t="s">
        <v>652</v>
      </c>
      <c r="D929" s="13" t="str">
        <f t="shared" si="13"/>
        <v>Error?</v>
      </c>
    </row>
    <row r="930" spans="1:4" x14ac:dyDescent="0.2">
      <c r="A930" s="54">
        <v>869</v>
      </c>
      <c r="B930" s="1221">
        <f>'Expenditures 15-22'!F75</f>
        <v>13203</v>
      </c>
      <c r="D930" s="13" t="str">
        <f t="shared" si="13"/>
        <v>Error?</v>
      </c>
    </row>
    <row r="931" spans="1:4" x14ac:dyDescent="0.2">
      <c r="A931" s="54">
        <v>870</v>
      </c>
      <c r="B931" s="1221">
        <f>'Expenditures 15-22'!F114</f>
        <v>5401708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15893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15893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386927</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386927</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19884</v>
      </c>
      <c r="D965" s="13" t="str">
        <f t="shared" si="14"/>
        <v>Error?</v>
      </c>
    </row>
    <row r="966" spans="1:4" x14ac:dyDescent="0.2">
      <c r="A966" s="54">
        <v>905</v>
      </c>
      <c r="B966" s="1221">
        <f>'Expenditures 15-22'!G53</f>
        <v>19884</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467709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467709</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773537</v>
      </c>
      <c r="D983" s="13" t="str">
        <f t="shared" si="14"/>
        <v>Error?</v>
      </c>
    </row>
    <row r="984" spans="1:4" x14ac:dyDescent="0.2">
      <c r="A984" s="82">
        <v>923</v>
      </c>
      <c r="D984" s="13" t="str">
        <f t="shared" si="14"/>
        <v>OK</v>
      </c>
    </row>
    <row r="985" spans="1:4" x14ac:dyDescent="0.2">
      <c r="A985" s="54">
        <v>924</v>
      </c>
      <c r="B985" s="1221">
        <f>'Expenditures 15-22'!G72</f>
        <v>773537</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1648057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1663950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17534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48488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3610754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6670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6670</v>
      </c>
      <c r="C1021" s="13" t="s">
        <v>652</v>
      </c>
      <c r="D1021" s="13" t="str">
        <f t="shared" si="14"/>
        <v>Error?</v>
      </c>
    </row>
    <row r="1022" spans="1:4" x14ac:dyDescent="0.2">
      <c r="A1022" s="54">
        <v>961</v>
      </c>
      <c r="B1022" s="1221">
        <f>'Expenditures 15-22'!H49</f>
        <v>14681</v>
      </c>
      <c r="D1022" s="13" t="str">
        <f t="shared" si="14"/>
        <v>Error?</v>
      </c>
    </row>
    <row r="1023" spans="1:4" x14ac:dyDescent="0.2">
      <c r="A1023" s="54">
        <v>962</v>
      </c>
      <c r="B1023" s="1221">
        <f>'Expenditures 15-22'!H50</f>
        <v>8406</v>
      </c>
      <c r="D1023" s="13" t="str">
        <f t="shared" ref="D1023:D1086" si="15">IF(ISBLANK(B1023),"OK",IF(A1023-B1023=0,"OK","Error?"))</f>
        <v>Error?</v>
      </c>
    </row>
    <row r="1024" spans="1:4" x14ac:dyDescent="0.2">
      <c r="A1024" s="54">
        <v>963</v>
      </c>
      <c r="B1024" s="1221">
        <f>'Expenditures 15-22'!H53</f>
        <v>23087</v>
      </c>
      <c r="C1024" s="13" t="s">
        <v>652</v>
      </c>
      <c r="D1024" s="13" t="str">
        <f t="shared" si="15"/>
        <v>Error?</v>
      </c>
    </row>
    <row r="1025" spans="1:4" x14ac:dyDescent="0.2">
      <c r="A1025" s="54">
        <v>964</v>
      </c>
      <c r="B1025" s="1221">
        <f>'Expenditures 15-22'!H55</f>
        <v>14111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14111</v>
      </c>
      <c r="C1027" s="13" t="s">
        <v>652</v>
      </c>
      <c r="D1027" s="13" t="str">
        <f t="shared" si="15"/>
        <v>Error?</v>
      </c>
    </row>
    <row r="1028" spans="1:4" x14ac:dyDescent="0.2">
      <c r="A1028" s="54">
        <v>967</v>
      </c>
      <c r="B1028" s="1221">
        <f>'Expenditures 15-22'!H59</f>
        <v>5133</v>
      </c>
      <c r="D1028" s="13" t="str">
        <f t="shared" si="15"/>
        <v>Error?</v>
      </c>
    </row>
    <row r="1029" spans="1:4" x14ac:dyDescent="0.2">
      <c r="A1029" s="54">
        <v>968</v>
      </c>
      <c r="B1029" s="1221">
        <f>'Expenditures 15-22'!H60</f>
        <v>173574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3976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182683</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90</v>
      </c>
      <c r="D1038" s="13" t="str">
        <f t="shared" si="15"/>
        <v>Error?</v>
      </c>
    </row>
    <row r="1039" spans="1:4" x14ac:dyDescent="0.2">
      <c r="A1039" s="54">
        <v>978</v>
      </c>
      <c r="B1039" s="1221">
        <f>'Expenditures 15-22'!H70</f>
        <v>4460</v>
      </c>
      <c r="D1039" s="13" t="str">
        <f t="shared" si="15"/>
        <v>Error?</v>
      </c>
    </row>
    <row r="1040" spans="1:4" x14ac:dyDescent="0.2">
      <c r="A1040" s="82">
        <v>979</v>
      </c>
      <c r="D1040" s="13" t="str">
        <f t="shared" si="15"/>
        <v>OK</v>
      </c>
    </row>
    <row r="1041" spans="1:4" x14ac:dyDescent="0.2">
      <c r="A1041" s="54">
        <v>980</v>
      </c>
      <c r="B1041" s="1221">
        <f>'Expenditures 15-22'!H71</f>
        <v>600</v>
      </c>
      <c r="D1041" s="13" t="str">
        <f t="shared" si="15"/>
        <v>Error?</v>
      </c>
    </row>
    <row r="1042" spans="1:4" x14ac:dyDescent="0.2">
      <c r="A1042" s="82">
        <v>981</v>
      </c>
      <c r="D1042" s="13" t="str">
        <f t="shared" si="15"/>
        <v>OK</v>
      </c>
    </row>
    <row r="1043" spans="1:4" x14ac:dyDescent="0.2">
      <c r="A1043" s="54">
        <v>982</v>
      </c>
      <c r="B1043" s="1221">
        <f>'Expenditures 15-22'!H72</f>
        <v>5150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231701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672111</v>
      </c>
      <c r="C1047" s="13" t="s">
        <v>652</v>
      </c>
      <c r="D1047" s="13" t="str">
        <f t="shared" si="15"/>
        <v>Error?</v>
      </c>
    </row>
    <row r="1048" spans="1:4" x14ac:dyDescent="0.2">
      <c r="A1048" s="54">
        <v>987</v>
      </c>
      <c r="B1048" s="1221">
        <f>'Expenditures 15-22'!H105</f>
        <v>78527</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78527</v>
      </c>
      <c r="C1053" s="13" t="s">
        <v>652</v>
      </c>
      <c r="D1053" s="13" t="str">
        <f t="shared" si="15"/>
        <v>Error?</v>
      </c>
    </row>
    <row r="1054" spans="1:4" x14ac:dyDescent="0.2">
      <c r="A1054" s="54">
        <v>993</v>
      </c>
      <c r="B1054" s="1221">
        <f>'Expenditures 15-22'!H114</f>
        <v>4593093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45954790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1018484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3794</v>
      </c>
      <c r="C1105" s="13" t="s">
        <v>652</v>
      </c>
      <c r="D1105" s="13" t="str">
        <f t="shared" si="16"/>
        <v>Error?</v>
      </c>
    </row>
    <row r="1106" spans="1:4" x14ac:dyDescent="0.2">
      <c r="A1106" s="54">
        <v>1045</v>
      </c>
      <c r="B1106" s="1221">
        <f>'Expenditures 15-22'!K14</f>
        <v>911456</v>
      </c>
      <c r="C1106" s="13" t="s">
        <v>652</v>
      </c>
      <c r="D1106" s="13" t="str">
        <f t="shared" si="16"/>
        <v>Error?</v>
      </c>
    </row>
    <row r="1107" spans="1:4" x14ac:dyDescent="0.2">
      <c r="A1107" s="54">
        <v>1046</v>
      </c>
      <c r="B1107" s="1221">
        <f>'Expenditures 15-22'!K15</f>
        <v>141242</v>
      </c>
      <c r="C1107" s="13" t="s">
        <v>652</v>
      </c>
      <c r="D1107" s="13" t="str">
        <f t="shared" si="16"/>
        <v>Error?</v>
      </c>
    </row>
    <row r="1108" spans="1:4" x14ac:dyDescent="0.2">
      <c r="A1108" s="54">
        <v>1047</v>
      </c>
      <c r="B1108" s="1221">
        <f>'Expenditures 15-22'!K33</f>
        <v>71936258</v>
      </c>
      <c r="C1108" s="13" t="s">
        <v>652</v>
      </c>
      <c r="D1108" s="13" t="str">
        <f t="shared" si="16"/>
        <v>Error?</v>
      </c>
    </row>
    <row r="1109" spans="1:4" x14ac:dyDescent="0.2">
      <c r="A1109" s="54">
        <v>1048</v>
      </c>
      <c r="B1109" s="1221">
        <f>'Expenditures 15-22'!K36</f>
        <v>968173</v>
      </c>
      <c r="C1109" s="13" t="s">
        <v>652</v>
      </c>
      <c r="D1109" s="13" t="str">
        <f t="shared" si="16"/>
        <v>Error?</v>
      </c>
    </row>
    <row r="1110" spans="1:4" x14ac:dyDescent="0.2">
      <c r="A1110" s="54">
        <v>1049</v>
      </c>
      <c r="B1110" s="1221">
        <f>'Expenditures 15-22'!K37</f>
        <v>1499302</v>
      </c>
      <c r="C1110" s="13" t="s">
        <v>652</v>
      </c>
      <c r="D1110" s="13" t="str">
        <f t="shared" si="16"/>
        <v>Error?</v>
      </c>
    </row>
    <row r="1111" spans="1:4" x14ac:dyDescent="0.2">
      <c r="A1111" s="54">
        <v>1050</v>
      </c>
      <c r="B1111" s="1221">
        <f>'Expenditures 15-22'!K38</f>
        <v>591015</v>
      </c>
      <c r="C1111" s="13" t="s">
        <v>652</v>
      </c>
      <c r="D1111" s="13" t="str">
        <f t="shared" si="16"/>
        <v>Error?</v>
      </c>
    </row>
    <row r="1112" spans="1:4" x14ac:dyDescent="0.2">
      <c r="A1112" s="54">
        <v>1051</v>
      </c>
      <c r="B1112" s="1221">
        <f>'Expenditures 15-22'!K39</f>
        <v>837956</v>
      </c>
      <c r="C1112" s="13" t="s">
        <v>652</v>
      </c>
      <c r="D1112" s="13" t="str">
        <f t="shared" si="16"/>
        <v>Error?</v>
      </c>
    </row>
    <row r="1113" spans="1:4" x14ac:dyDescent="0.2">
      <c r="A1113" s="54">
        <v>1052</v>
      </c>
      <c r="B1113" s="1221">
        <f>'Expenditures 15-22'!K40</f>
        <v>507590</v>
      </c>
      <c r="C1113" s="13" t="s">
        <v>652</v>
      </c>
      <c r="D1113" s="13" t="str">
        <f t="shared" si="16"/>
        <v>Error?</v>
      </c>
    </row>
    <row r="1114" spans="1:4" x14ac:dyDescent="0.2">
      <c r="A1114" s="54">
        <v>1053</v>
      </c>
      <c r="B1114" s="1221">
        <f>'Expenditures 15-22'!K41</f>
        <v>7274</v>
      </c>
      <c r="C1114" s="13" t="s">
        <v>652</v>
      </c>
      <c r="D1114" s="13" t="str">
        <f t="shared" si="16"/>
        <v>Error?</v>
      </c>
    </row>
    <row r="1115" spans="1:4" x14ac:dyDescent="0.2">
      <c r="A1115" s="54">
        <v>1054</v>
      </c>
      <c r="B1115" s="1221">
        <f>'Expenditures 15-22'!K42</f>
        <v>4411310</v>
      </c>
      <c r="C1115" s="13" t="s">
        <v>652</v>
      </c>
      <c r="D1115" s="13" t="str">
        <f t="shared" si="16"/>
        <v>Error?</v>
      </c>
    </row>
    <row r="1116" spans="1:4" x14ac:dyDescent="0.2">
      <c r="A1116" s="54">
        <v>1055</v>
      </c>
      <c r="B1116" s="1221">
        <f>'Expenditures 15-22'!K44</f>
        <v>1711839</v>
      </c>
      <c r="C1116" s="13" t="s">
        <v>652</v>
      </c>
      <c r="D1116" s="13" t="str">
        <f t="shared" si="16"/>
        <v>Error?</v>
      </c>
    </row>
    <row r="1117" spans="1:4" x14ac:dyDescent="0.2">
      <c r="A1117" s="54">
        <v>1056</v>
      </c>
      <c r="B1117" s="1221">
        <f>'Expenditures 15-22'!K45</f>
        <v>1376530</v>
      </c>
      <c r="C1117" s="13" t="s">
        <v>652</v>
      </c>
      <c r="D1117" s="13" t="str">
        <f t="shared" si="16"/>
        <v>Error?</v>
      </c>
    </row>
    <row r="1118" spans="1:4" x14ac:dyDescent="0.2">
      <c r="A1118" s="54">
        <v>1057</v>
      </c>
      <c r="B1118" s="1221">
        <f>'Expenditures 15-22'!K46</f>
        <v>280590</v>
      </c>
      <c r="C1118" s="13" t="s">
        <v>652</v>
      </c>
      <c r="D1118" s="13" t="str">
        <f t="shared" si="16"/>
        <v>Error?</v>
      </c>
    </row>
    <row r="1119" spans="1:4" x14ac:dyDescent="0.2">
      <c r="A1119" s="54">
        <v>1058</v>
      </c>
      <c r="B1119" s="1221">
        <f>'Expenditures 15-22'!K47</f>
        <v>3368959</v>
      </c>
      <c r="C1119" s="13" t="s">
        <v>652</v>
      </c>
      <c r="D1119" s="13" t="str">
        <f t="shared" si="16"/>
        <v>Error?</v>
      </c>
    </row>
    <row r="1120" spans="1:4" x14ac:dyDescent="0.2">
      <c r="A1120" s="54">
        <v>1059</v>
      </c>
      <c r="B1120" s="1221">
        <f>'Expenditures 15-22'!K49</f>
        <v>68608</v>
      </c>
      <c r="C1120" s="13" t="s">
        <v>652</v>
      </c>
      <c r="D1120" s="13" t="str">
        <f t="shared" si="16"/>
        <v>Error?</v>
      </c>
    </row>
    <row r="1121" spans="1:4" x14ac:dyDescent="0.2">
      <c r="A1121" s="54">
        <v>1060</v>
      </c>
      <c r="B1121" s="1221">
        <f>'Expenditures 15-22'!K50</f>
        <v>553944</v>
      </c>
      <c r="C1121" s="13" t="s">
        <v>652</v>
      </c>
      <c r="D1121" s="13" t="str">
        <f t="shared" si="16"/>
        <v>Error?</v>
      </c>
    </row>
    <row r="1122" spans="1:4" x14ac:dyDescent="0.2">
      <c r="A1122" s="54">
        <v>1061</v>
      </c>
      <c r="B1122" s="1221">
        <f>'Expenditures 15-22'!K53</f>
        <v>836559</v>
      </c>
      <c r="C1122" s="13" t="s">
        <v>652</v>
      </c>
      <c r="D1122" s="13" t="str">
        <f t="shared" si="16"/>
        <v>Error?</v>
      </c>
    </row>
    <row r="1123" spans="1:4" x14ac:dyDescent="0.2">
      <c r="A1123" s="54">
        <v>1062</v>
      </c>
      <c r="B1123" s="1221">
        <f>'Expenditures 15-22'!K55</f>
        <v>5454187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5454187</v>
      </c>
      <c r="C1125" s="13" t="s">
        <v>652</v>
      </c>
      <c r="D1125" s="13" t="str">
        <f t="shared" si="16"/>
        <v>Error?</v>
      </c>
    </row>
    <row r="1126" spans="1:4" x14ac:dyDescent="0.2">
      <c r="A1126" s="54">
        <v>1065</v>
      </c>
      <c r="B1126" s="1221">
        <f>'Expenditures 15-22'!K59</f>
        <v>221654</v>
      </c>
      <c r="C1126" s="13" t="s">
        <v>652</v>
      </c>
      <c r="D1126" s="13" t="str">
        <f t="shared" si="16"/>
        <v>Error?</v>
      </c>
    </row>
    <row r="1127" spans="1:4" x14ac:dyDescent="0.2">
      <c r="A1127" s="54">
        <v>1066</v>
      </c>
      <c r="B1127" s="1221">
        <f>'Expenditures 15-22'!K60</f>
        <v>601115</v>
      </c>
      <c r="C1127" s="13" t="s">
        <v>652</v>
      </c>
      <c r="D1127" s="13" t="str">
        <f t="shared" si="16"/>
        <v>Error?</v>
      </c>
    </row>
    <row r="1128" spans="1:4" x14ac:dyDescent="0.2">
      <c r="A1128" s="54">
        <v>1067</v>
      </c>
      <c r="B1128" s="1221">
        <f>'Expenditures 15-22'!K61</f>
        <v>192</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5297504</v>
      </c>
      <c r="C1130" s="13" t="s">
        <v>652</v>
      </c>
      <c r="D1130" s="13" t="str">
        <f t="shared" si="16"/>
        <v>Error?</v>
      </c>
    </row>
    <row r="1131" spans="1:4" x14ac:dyDescent="0.2">
      <c r="A1131" s="54">
        <v>1070</v>
      </c>
      <c r="B1131" s="1221">
        <f>'Expenditures 15-22'!K64</f>
        <v>363840</v>
      </c>
      <c r="C1131" s="13" t="s">
        <v>652</v>
      </c>
      <c r="D1131" s="13" t="str">
        <f t="shared" si="16"/>
        <v>Error?</v>
      </c>
    </row>
    <row r="1132" spans="1:4" x14ac:dyDescent="0.2">
      <c r="A1132" s="82">
        <v>1071</v>
      </c>
      <c r="D1132" s="13" t="str">
        <f t="shared" si="16"/>
        <v>OK</v>
      </c>
    </row>
    <row r="1133" spans="1:4" x14ac:dyDescent="0.2">
      <c r="A1133" s="54">
        <v>1072</v>
      </c>
      <c r="B1133" s="1221">
        <f>'Expenditures 15-22'!K65</f>
        <v>6484305</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82242</v>
      </c>
      <c r="C1136" s="13" t="s">
        <v>652</v>
      </c>
      <c r="D1136" s="13" t="str">
        <f t="shared" si="16"/>
        <v>Error?</v>
      </c>
    </row>
    <row r="1137" spans="1:4" x14ac:dyDescent="0.2">
      <c r="A1137" s="54">
        <v>1076</v>
      </c>
      <c r="B1137" s="1221">
        <f>'Expenditures 15-22'!K70</f>
        <v>381379</v>
      </c>
      <c r="C1137" s="13" t="s">
        <v>652</v>
      </c>
      <c r="D1137" s="13" t="str">
        <f t="shared" si="16"/>
        <v>Error?</v>
      </c>
    </row>
    <row r="1138" spans="1:4" x14ac:dyDescent="0.2">
      <c r="A1138" s="82">
        <v>1077</v>
      </c>
      <c r="D1138" s="13" t="str">
        <f t="shared" si="16"/>
        <v>OK</v>
      </c>
    </row>
    <row r="1139" spans="1:4" x14ac:dyDescent="0.2">
      <c r="A1139" s="54">
        <v>1078</v>
      </c>
      <c r="B1139" s="1221">
        <f>'Expenditures 15-22'!K71</f>
        <v>3027212</v>
      </c>
      <c r="C1139" s="13" t="s">
        <v>652</v>
      </c>
      <c r="D1139" s="13" t="str">
        <f t="shared" si="16"/>
        <v>Error?</v>
      </c>
    </row>
    <row r="1140" spans="1:4" x14ac:dyDescent="0.2">
      <c r="A1140" s="82">
        <v>1079</v>
      </c>
      <c r="D1140" s="13" t="str">
        <f t="shared" si="16"/>
        <v>OK</v>
      </c>
    </row>
    <row r="1141" spans="1:4" x14ac:dyDescent="0.2">
      <c r="A1141" s="54">
        <v>1080</v>
      </c>
      <c r="B1141" s="1221">
        <f>'Expenditures 15-22'!K72</f>
        <v>3490833</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24046153</v>
      </c>
      <c r="C1143" s="13" t="s">
        <v>652</v>
      </c>
      <c r="D1143" s="13" t="str">
        <f t="shared" si="16"/>
        <v>Error?</v>
      </c>
    </row>
    <row r="1144" spans="1:4" x14ac:dyDescent="0.2">
      <c r="A1144" s="54">
        <v>1083</v>
      </c>
      <c r="B1144" s="1221">
        <f>'Expenditures 15-22'!K75</f>
        <v>456553</v>
      </c>
      <c r="C1144" s="13" t="s">
        <v>652</v>
      </c>
      <c r="D1144" s="13" t="str">
        <f t="shared" si="16"/>
        <v>Error?</v>
      </c>
    </row>
    <row r="1145" spans="1:4" x14ac:dyDescent="0.2">
      <c r="A1145" s="54">
        <v>1084</v>
      </c>
      <c r="B1145" s="1221">
        <f>'Expenditures 15-22'!K102</f>
        <v>736810</v>
      </c>
      <c r="C1145" s="13" t="s">
        <v>652</v>
      </c>
      <c r="D1145" s="13" t="str">
        <f t="shared" si="16"/>
        <v>Error?</v>
      </c>
    </row>
    <row r="1146" spans="1:4" x14ac:dyDescent="0.2">
      <c r="A1146" s="54">
        <v>1085</v>
      </c>
      <c r="B1146" s="1221">
        <f>'Expenditures 15-22'!K105</f>
        <v>78527</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78527</v>
      </c>
      <c r="C1151" s="13" t="s">
        <v>652</v>
      </c>
      <c r="D1151" s="13" t="str">
        <f t="shared" ref="D1151:D1214" si="17">IF(ISBLANK(B1151),"OK",IF(A1151-B1151=0,"OK","Error?"))</f>
        <v>Error?</v>
      </c>
    </row>
    <row r="1152" spans="1:4" x14ac:dyDescent="0.2">
      <c r="A1152" s="54">
        <v>1091</v>
      </c>
      <c r="B1152" s="1221">
        <f>'Expenditures 15-22'!K114</f>
        <v>97254301</v>
      </c>
      <c r="C1152" s="13" t="s">
        <v>652</v>
      </c>
      <c r="D1152" s="13" t="str">
        <f t="shared" si="17"/>
        <v>Error?</v>
      </c>
    </row>
    <row r="1153" spans="1:4" x14ac:dyDescent="0.2">
      <c r="A1153" s="54">
        <v>1092</v>
      </c>
      <c r="B1153" s="1221">
        <f>'Expenditures 15-22'!K115</f>
        <v>-1291957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5473783</v>
      </c>
      <c r="D1221" s="13" t="str">
        <f t="shared" si="18"/>
        <v>Error?</v>
      </c>
    </row>
    <row r="1222" spans="1:4" x14ac:dyDescent="0.2">
      <c r="A1222" s="82">
        <v>1161</v>
      </c>
      <c r="D1222" s="13" t="str">
        <f t="shared" si="18"/>
        <v>OK</v>
      </c>
    </row>
    <row r="1223" spans="1:4" x14ac:dyDescent="0.2">
      <c r="A1223" s="54">
        <v>1162</v>
      </c>
      <c r="B1223" s="1221">
        <f>'Expenditures 15-22'!C127</f>
        <v>5473783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5473783</v>
      </c>
      <c r="C1225" s="13" t="s">
        <v>652</v>
      </c>
      <c r="D1225" s="13" t="str">
        <f t="shared" si="18"/>
        <v>Error?</v>
      </c>
    </row>
    <row r="1226" spans="1:4" x14ac:dyDescent="0.2">
      <c r="A1226" s="54">
        <v>1165</v>
      </c>
      <c r="B1226" s="1221">
        <f>'Expenditures 15-22'!C150</f>
        <v>5473783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1140659</v>
      </c>
      <c r="D1229" s="13" t="str">
        <f t="shared" si="18"/>
        <v>Error?</v>
      </c>
    </row>
    <row r="1230" spans="1:4" x14ac:dyDescent="0.2">
      <c r="A1230" s="82">
        <v>1169</v>
      </c>
      <c r="D1230" s="13" t="str">
        <f t="shared" si="18"/>
        <v>OK</v>
      </c>
    </row>
    <row r="1231" spans="1:4" x14ac:dyDescent="0.2">
      <c r="A1231" s="54">
        <v>1170</v>
      </c>
      <c r="B1231" s="1221">
        <f>'Expenditures 15-22'!D127</f>
        <v>1140659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1140659</v>
      </c>
      <c r="C1233" s="13" t="s">
        <v>652</v>
      </c>
      <c r="D1233" s="13" t="str">
        <f t="shared" si="18"/>
        <v>Error?</v>
      </c>
    </row>
    <row r="1234" spans="1:4" x14ac:dyDescent="0.2">
      <c r="A1234" s="54">
        <v>1173</v>
      </c>
      <c r="B1234" s="1221">
        <f>'Expenditures 15-22'!D150</f>
        <v>1140659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407</v>
      </c>
      <c r="D1236" s="13" t="str">
        <f t="shared" si="18"/>
        <v>Error?</v>
      </c>
    </row>
    <row r="1237" spans="1:4" x14ac:dyDescent="0.2">
      <c r="A1237" s="54">
        <v>1176</v>
      </c>
      <c r="B1237" s="1221">
        <f>'Expenditures 15-22'!E124</f>
        <v>952991</v>
      </c>
      <c r="D1237" s="13" t="str">
        <f t="shared" si="18"/>
        <v>Error?</v>
      </c>
    </row>
    <row r="1238" spans="1:4" x14ac:dyDescent="0.2">
      <c r="A1238" s="82">
        <v>1177</v>
      </c>
      <c r="D1238" s="13" t="str">
        <f t="shared" si="18"/>
        <v>OK</v>
      </c>
    </row>
    <row r="1239" spans="1:4" x14ac:dyDescent="0.2">
      <c r="A1239" s="54">
        <v>1178</v>
      </c>
      <c r="B1239" s="1221">
        <f>'Expenditures 15-22'!E127</f>
        <v>953398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953398</v>
      </c>
      <c r="C1241" s="13" t="s">
        <v>652</v>
      </c>
      <c r="D1241" s="13" t="str">
        <f t="shared" si="18"/>
        <v>Error?</v>
      </c>
    </row>
    <row r="1242" spans="1:4" x14ac:dyDescent="0.2">
      <c r="A1242" s="54">
        <v>1181</v>
      </c>
      <c r="B1242" s="1221">
        <f>'Expenditures 15-22'!E150</f>
        <v>953398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3817490</v>
      </c>
      <c r="D1245" s="13" t="str">
        <f t="shared" si="18"/>
        <v>Error?</v>
      </c>
    </row>
    <row r="1246" spans="1:4" x14ac:dyDescent="0.2">
      <c r="A1246" s="82">
        <v>1185</v>
      </c>
      <c r="D1246" s="13" t="str">
        <f t="shared" si="18"/>
        <v>OK</v>
      </c>
    </row>
    <row r="1247" spans="1:4" x14ac:dyDescent="0.2">
      <c r="A1247" s="54">
        <v>1186</v>
      </c>
      <c r="B1247" s="1221">
        <f>'Expenditures 15-22'!F127</f>
        <v>3817490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3818259</v>
      </c>
      <c r="C1249" s="13" t="s">
        <v>652</v>
      </c>
      <c r="D1249" s="13" t="str">
        <f t="shared" si="18"/>
        <v>Error?</v>
      </c>
    </row>
    <row r="1250" spans="1:4" x14ac:dyDescent="0.2">
      <c r="A1250" s="54">
        <v>1189</v>
      </c>
      <c r="B1250" s="1221">
        <f>'Expenditures 15-22'!F150</f>
        <v>3818259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299984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299984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299984</v>
      </c>
      <c r="C1258" s="13" t="s">
        <v>652</v>
      </c>
      <c r="D1258" s="13" t="str">
        <f t="shared" si="18"/>
        <v>Error?</v>
      </c>
    </row>
    <row r="1259" spans="1:4" x14ac:dyDescent="0.2">
      <c r="A1259" s="54">
        <v>1198</v>
      </c>
      <c r="B1259" s="1221">
        <f>'Expenditures 15-22'!G150</f>
        <v>299984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1006</v>
      </c>
      <c r="D1262" s="13" t="str">
        <f t="shared" si="18"/>
        <v>Error?</v>
      </c>
    </row>
    <row r="1263" spans="1:4" x14ac:dyDescent="0.2">
      <c r="A1263" s="82">
        <v>1202</v>
      </c>
      <c r="D1263" s="13" t="str">
        <f t="shared" si="18"/>
        <v>OK</v>
      </c>
    </row>
    <row r="1264" spans="1:4" x14ac:dyDescent="0.2">
      <c r="A1264" s="54">
        <v>1203</v>
      </c>
      <c r="B1264" s="1221">
        <f>'Expenditures 15-22'!H127</f>
        <v>1006</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1006</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1006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407</v>
      </c>
      <c r="C1275" s="13" t="s">
        <v>652</v>
      </c>
      <c r="D1275" s="13" t="str">
        <f t="shared" si="18"/>
        <v>Error?</v>
      </c>
    </row>
    <row r="1276" spans="1:4" x14ac:dyDescent="0.2">
      <c r="A1276" s="54">
        <v>1215</v>
      </c>
      <c r="B1276" s="1221">
        <f>'Expenditures 15-22'!K124</f>
        <v>11688695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11689102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11689871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11689871</v>
      </c>
      <c r="C1288" s="13" t="s">
        <v>652</v>
      </c>
      <c r="D1288" s="13" t="str">
        <f t="shared" si="19"/>
        <v>Error?</v>
      </c>
    </row>
    <row r="1289" spans="1:4" x14ac:dyDescent="0.2">
      <c r="A1289" s="54">
        <v>1228</v>
      </c>
      <c r="B1289" s="1221">
        <f>'Expenditures 15-22'!K151</f>
        <v>523419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5149479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17480505</v>
      </c>
      <c r="D1315" s="13" t="str">
        <f t="shared" si="19"/>
        <v>Error?</v>
      </c>
    </row>
    <row r="1316" spans="1:4" x14ac:dyDescent="0.2">
      <c r="A1316" s="54">
        <v>1255</v>
      </c>
      <c r="B1316" s="1221">
        <f>'Expenditures 15-22'!H165</f>
        <v>493951</v>
      </c>
      <c r="D1316" s="13" t="str">
        <f t="shared" si="19"/>
        <v>Error?</v>
      </c>
    </row>
    <row r="1317" spans="1:4" x14ac:dyDescent="0.2">
      <c r="A1317" s="54">
        <v>1256</v>
      </c>
      <c r="B1317" s="1221">
        <f>'Expenditures 15-22'!H166</f>
        <v>23123935</v>
      </c>
      <c r="C1317" s="13" t="s">
        <v>652</v>
      </c>
      <c r="D1317" s="13" t="str">
        <f t="shared" si="19"/>
        <v>Error?</v>
      </c>
    </row>
    <row r="1318" spans="1:4" x14ac:dyDescent="0.2">
      <c r="A1318" s="54">
        <v>1257</v>
      </c>
      <c r="B1318" s="1221">
        <f>'Expenditures 15-22'!H168</f>
        <v>23123935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5149479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17480505</v>
      </c>
      <c r="C1329" s="13" t="s">
        <v>652</v>
      </c>
      <c r="D1329" s="13" t="str">
        <f t="shared" si="19"/>
        <v>Error?</v>
      </c>
    </row>
    <row r="1330" spans="1:4" x14ac:dyDescent="0.2">
      <c r="A1330" s="54">
        <v>1269</v>
      </c>
      <c r="B1330" s="1221">
        <f>'Expenditures 15-22'!K165</f>
        <v>493951</v>
      </c>
      <c r="C1330" s="13" t="s">
        <v>652</v>
      </c>
      <c r="D1330" s="13" t="str">
        <f t="shared" si="19"/>
        <v>Error?</v>
      </c>
    </row>
    <row r="1331" spans="1:4" x14ac:dyDescent="0.2">
      <c r="A1331" s="54">
        <v>1270</v>
      </c>
      <c r="B1331" s="1221">
        <f>'Expenditures 15-22'!K166</f>
        <v>23123935</v>
      </c>
      <c r="C1331" s="13" t="s">
        <v>652</v>
      </c>
      <c r="D1331" s="13" t="str">
        <f t="shared" si="19"/>
        <v>Error?</v>
      </c>
    </row>
    <row r="1332" spans="1:4" x14ac:dyDescent="0.2">
      <c r="A1332" s="54">
        <v>1271</v>
      </c>
      <c r="B1332" s="1221">
        <f>'Expenditures 15-22'!K168</f>
        <v>23123935</v>
      </c>
      <c r="C1332" s="13" t="s">
        <v>652</v>
      </c>
      <c r="D1332" s="13" t="str">
        <f t="shared" si="19"/>
        <v>Error?</v>
      </c>
    </row>
    <row r="1333" spans="1:4" x14ac:dyDescent="0.2">
      <c r="A1333" s="54">
        <v>1272</v>
      </c>
      <c r="B1333" s="1221">
        <f>'Expenditures 15-22'!K169</f>
        <v>-1440345</v>
      </c>
      <c r="C1333" s="13" t="s">
        <v>652</v>
      </c>
      <c r="D1333" s="13" t="str">
        <f t="shared" si="19"/>
        <v>Error?</v>
      </c>
    </row>
    <row r="1334" spans="1:4" x14ac:dyDescent="0.2">
      <c r="A1334" s="82">
        <v>1273</v>
      </c>
      <c r="D1334" s="13" t="str">
        <f t="shared" si="19"/>
        <v>OK</v>
      </c>
    </row>
    <row r="1335" spans="1:4" x14ac:dyDescent="0.2">
      <c r="A1335" s="54">
        <v>1274</v>
      </c>
      <c r="B1335" s="1221">
        <f>'Expenditures 15-22'!C176</f>
        <v>176536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176536</v>
      </c>
      <c r="C1339" s="13" t="s">
        <v>652</v>
      </c>
      <c r="D1339" s="13" t="str">
        <f t="shared" si="19"/>
        <v>Error?</v>
      </c>
    </row>
    <row r="1340" spans="1:4" x14ac:dyDescent="0.2">
      <c r="A1340" s="54">
        <v>1279</v>
      </c>
      <c r="B1340" s="1221">
        <f>'Expenditures 15-22'!C204</f>
        <v>176536</v>
      </c>
      <c r="C1340" s="13" t="s">
        <v>652</v>
      </c>
      <c r="D1340" s="13" t="str">
        <f t="shared" si="19"/>
        <v>Error?</v>
      </c>
    </row>
    <row r="1341" spans="1:4" x14ac:dyDescent="0.2">
      <c r="A1341" s="54">
        <v>1280</v>
      </c>
      <c r="B1341" s="1221">
        <f>'Expenditures 15-22'!D176</f>
        <v>28500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28500</v>
      </c>
      <c r="C1345" s="13" t="s">
        <v>652</v>
      </c>
      <c r="D1345" s="13" t="str">
        <f t="shared" si="20"/>
        <v>Error?</v>
      </c>
    </row>
    <row r="1346" spans="1:4" x14ac:dyDescent="0.2">
      <c r="A1346" s="54">
        <v>1285</v>
      </c>
      <c r="B1346" s="1221">
        <f>'Expenditures 15-22'!D204</f>
        <v>28500</v>
      </c>
      <c r="C1346" s="13" t="s">
        <v>652</v>
      </c>
      <c r="D1346" s="13" t="str">
        <f t="shared" si="20"/>
        <v>Error?</v>
      </c>
    </row>
    <row r="1347" spans="1:4" x14ac:dyDescent="0.2">
      <c r="A1347" s="54">
        <v>1286</v>
      </c>
      <c r="B1347" s="1221">
        <f>'Expenditures 15-22'!E176</f>
        <v>7977812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7977812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7977812</v>
      </c>
      <c r="C1353" s="13" t="s">
        <v>652</v>
      </c>
      <c r="D1353" s="13" t="str">
        <f t="shared" si="20"/>
        <v>Error?</v>
      </c>
    </row>
    <row r="1354" spans="1:4" x14ac:dyDescent="0.2">
      <c r="A1354" s="54">
        <v>1293</v>
      </c>
      <c r="B1354" s="1221">
        <f>'Expenditures 15-22'!F176</f>
        <v>800133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800133</v>
      </c>
      <c r="C1358" s="13" t="s">
        <v>652</v>
      </c>
      <c r="D1358" s="13" t="str">
        <f t="shared" si="20"/>
        <v>Error?</v>
      </c>
    </row>
    <row r="1359" spans="1:4" x14ac:dyDescent="0.2">
      <c r="A1359" s="54">
        <v>1298</v>
      </c>
      <c r="B1359" s="1221">
        <f>'Expenditures 15-22'!F204</f>
        <v>800133</v>
      </c>
      <c r="C1359" s="13" t="s">
        <v>652</v>
      </c>
      <c r="D1359" s="13" t="str">
        <f t="shared" si="20"/>
        <v>Error?</v>
      </c>
    </row>
    <row r="1360" spans="1:4" x14ac:dyDescent="0.2">
      <c r="A1360" s="54">
        <v>1299</v>
      </c>
      <c r="B1360" s="1221">
        <f>'Expenditures 15-22'!G176</f>
        <v>3496043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3496043</v>
      </c>
      <c r="C1364" s="13" t="s">
        <v>652</v>
      </c>
      <c r="D1364" s="13" t="str">
        <f t="shared" si="20"/>
        <v>Error?</v>
      </c>
    </row>
    <row r="1365" spans="1:4" x14ac:dyDescent="0.2">
      <c r="A1365" s="54">
        <v>1304</v>
      </c>
      <c r="B1365" s="1221">
        <f>'Expenditures 15-22'!G204</f>
        <v>3496043</v>
      </c>
      <c r="C1365" s="13" t="s">
        <v>652</v>
      </c>
      <c r="D1365" s="13" t="str">
        <f t="shared" si="20"/>
        <v>Error?</v>
      </c>
    </row>
    <row r="1366" spans="1:4" x14ac:dyDescent="0.2">
      <c r="A1366" s="54">
        <v>1305</v>
      </c>
      <c r="B1366" s="1221">
        <f>'Expenditures 15-22'!H176</f>
        <v>46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46</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46</v>
      </c>
      <c r="C1376" s="13" t="s">
        <v>652</v>
      </c>
      <c r="D1376" s="13" t="str">
        <f t="shared" si="20"/>
        <v>Error?</v>
      </c>
    </row>
    <row r="1377" spans="1:4" x14ac:dyDescent="0.2">
      <c r="A1377" s="54">
        <v>1316</v>
      </c>
      <c r="B1377" s="1221">
        <f>'Expenditures 15-22'!K176</f>
        <v>12507033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12507033</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12507033</v>
      </c>
      <c r="C1388" s="13" t="s">
        <v>652</v>
      </c>
      <c r="D1388" s="13" t="str">
        <f t="shared" si="20"/>
        <v>Error?</v>
      </c>
    </row>
    <row r="1389" spans="1:4" x14ac:dyDescent="0.2">
      <c r="A1389" s="54">
        <v>1328</v>
      </c>
      <c r="B1389" s="1221">
        <f>'Expenditures 15-22'!K205</f>
        <v>-4868715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14652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21967</v>
      </c>
      <c r="D1408" s="13" t="str">
        <f t="shared" si="21"/>
        <v>Error?</v>
      </c>
    </row>
    <row r="1409" spans="1:4" x14ac:dyDescent="0.2">
      <c r="A1409" s="54">
        <v>1348</v>
      </c>
      <c r="B1409" s="1221">
        <f>'Expenditures 15-22'!D218</f>
        <v>11627</v>
      </c>
      <c r="D1409" s="13" t="str">
        <f t="shared" si="21"/>
        <v>Error?</v>
      </c>
    </row>
    <row r="1410" spans="1:4" x14ac:dyDescent="0.2">
      <c r="A1410" s="54">
        <v>1349</v>
      </c>
      <c r="B1410" s="1221">
        <f>'Expenditures 15-22'!D223</f>
        <v>1749033</v>
      </c>
      <c r="C1410" s="13" t="s">
        <v>652</v>
      </c>
      <c r="D1410" s="13" t="str">
        <f t="shared" si="21"/>
        <v>Error?</v>
      </c>
    </row>
    <row r="1411" spans="1:4" x14ac:dyDescent="0.2">
      <c r="A1411" s="54">
        <v>1350</v>
      </c>
      <c r="B1411" s="1221">
        <f>'Expenditures 15-22'!D226</f>
        <v>11642</v>
      </c>
      <c r="D1411" s="13" t="str">
        <f t="shared" si="21"/>
        <v>Error?</v>
      </c>
    </row>
    <row r="1412" spans="1:4" x14ac:dyDescent="0.2">
      <c r="A1412" s="54">
        <v>1351</v>
      </c>
      <c r="B1412" s="1221">
        <f>'Expenditures 15-22'!D227</f>
        <v>36472</v>
      </c>
      <c r="D1412" s="13" t="str">
        <f t="shared" si="21"/>
        <v>Error?</v>
      </c>
    </row>
    <row r="1413" spans="1:4" x14ac:dyDescent="0.2">
      <c r="A1413" s="54">
        <v>1352</v>
      </c>
      <c r="B1413" s="1221">
        <f>'Expenditures 15-22'!D228</f>
        <v>45395</v>
      </c>
      <c r="D1413" s="13" t="str">
        <f t="shared" si="21"/>
        <v>Error?</v>
      </c>
    </row>
    <row r="1414" spans="1:4" x14ac:dyDescent="0.2">
      <c r="A1414" s="54">
        <v>1353</v>
      </c>
      <c r="B1414" s="1221">
        <f>'Expenditures 15-22'!D229</f>
        <v>10460</v>
      </c>
      <c r="D1414" s="13" t="str">
        <f t="shared" si="21"/>
        <v>Error?</v>
      </c>
    </row>
    <row r="1415" spans="1:4" x14ac:dyDescent="0.2">
      <c r="A1415" s="54">
        <v>1354</v>
      </c>
      <c r="B1415" s="1221">
        <f>'Expenditures 15-22'!D230</f>
        <v>6132</v>
      </c>
      <c r="D1415" s="13" t="str">
        <f t="shared" si="21"/>
        <v>Error?</v>
      </c>
    </row>
    <row r="1416" spans="1:4" x14ac:dyDescent="0.2">
      <c r="A1416" s="54">
        <v>1355</v>
      </c>
      <c r="B1416" s="1221">
        <f>'Expenditures 15-22'!D231</f>
        <v>104</v>
      </c>
      <c r="D1416" s="13" t="str">
        <f t="shared" si="21"/>
        <v>Error?</v>
      </c>
    </row>
    <row r="1417" spans="1:4" x14ac:dyDescent="0.2">
      <c r="A1417" s="54">
        <v>1356</v>
      </c>
      <c r="B1417" s="1221">
        <f>'Expenditures 15-22'!D232</f>
        <v>110205</v>
      </c>
      <c r="C1417" s="13" t="s">
        <v>652</v>
      </c>
      <c r="D1417" s="13" t="str">
        <f t="shared" si="21"/>
        <v>Error?</v>
      </c>
    </row>
    <row r="1418" spans="1:4" x14ac:dyDescent="0.2">
      <c r="A1418" s="54">
        <v>1357</v>
      </c>
      <c r="B1418" s="1221">
        <f>'Expenditures 15-22'!D234</f>
        <v>36500</v>
      </c>
      <c r="D1418" s="13" t="str">
        <f t="shared" si="21"/>
        <v>Error?</v>
      </c>
    </row>
    <row r="1419" spans="1:4" x14ac:dyDescent="0.2">
      <c r="A1419" s="54">
        <v>1358</v>
      </c>
      <c r="B1419" s="1221">
        <f>'Expenditures 15-22'!D235</f>
        <v>20896</v>
      </c>
      <c r="D1419" s="13" t="str">
        <f t="shared" si="21"/>
        <v>Error?</v>
      </c>
    </row>
    <row r="1420" spans="1:4" x14ac:dyDescent="0.2">
      <c r="A1420" s="54">
        <v>1359</v>
      </c>
      <c r="B1420" s="1221">
        <f>'Expenditures 15-22'!D236</f>
        <v>5</v>
      </c>
      <c r="D1420" s="13" t="str">
        <f t="shared" si="21"/>
        <v>Error?</v>
      </c>
    </row>
    <row r="1421" spans="1:4" x14ac:dyDescent="0.2">
      <c r="A1421" s="54">
        <v>1360</v>
      </c>
      <c r="B1421" s="1221">
        <f>'Expenditures 15-22'!D237</f>
        <v>57401</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14884</v>
      </c>
      <c r="D1423" s="13" t="str">
        <f t="shared" si="21"/>
        <v>Error?</v>
      </c>
    </row>
    <row r="1424" spans="1:4" x14ac:dyDescent="0.2">
      <c r="A1424" s="54">
        <v>1363</v>
      </c>
      <c r="B1424" s="1221">
        <f>'Expenditures 15-22'!D251</f>
        <v>62609</v>
      </c>
      <c r="C1424" s="13" t="s">
        <v>652</v>
      </c>
      <c r="D1424" s="13" t="str">
        <f t="shared" si="21"/>
        <v>Error?</v>
      </c>
    </row>
    <row r="1425" spans="1:4" x14ac:dyDescent="0.2">
      <c r="A1425" s="54">
        <v>1364</v>
      </c>
      <c r="B1425" s="1221">
        <f>'Expenditures 15-22'!D253</f>
        <v>303608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303608</v>
      </c>
      <c r="C1427" s="13" t="s">
        <v>652</v>
      </c>
      <c r="D1427" s="13" t="str">
        <f t="shared" si="21"/>
        <v>Error?</v>
      </c>
    </row>
    <row r="1428" spans="1:4" x14ac:dyDescent="0.2">
      <c r="A1428" s="54">
        <v>1367</v>
      </c>
      <c r="B1428" s="1221">
        <f>'Expenditures 15-22'!D257</f>
        <v>27784</v>
      </c>
      <c r="D1428" s="13" t="str">
        <f t="shared" si="21"/>
        <v>Error?</v>
      </c>
    </row>
    <row r="1429" spans="1:4" x14ac:dyDescent="0.2">
      <c r="A1429" s="54">
        <v>1368</v>
      </c>
      <c r="B1429" s="1221">
        <f>'Expenditures 15-22'!D258</f>
        <v>55966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1165997</v>
      </c>
      <c r="D1431" s="13" t="str">
        <f t="shared" si="21"/>
        <v>Error?</v>
      </c>
    </row>
    <row r="1432" spans="1:4" x14ac:dyDescent="0.2">
      <c r="A1432" s="54">
        <v>1371</v>
      </c>
      <c r="B1432" s="1221">
        <f>'Expenditures 15-22'!D261</f>
        <v>31281</v>
      </c>
      <c r="D1432" s="13" t="str">
        <f t="shared" si="21"/>
        <v>Error?</v>
      </c>
    </row>
    <row r="1433" spans="1:4" x14ac:dyDescent="0.2">
      <c r="A1433" s="54">
        <v>1372</v>
      </c>
      <c r="B1433" s="1221">
        <f>'Expenditures 15-22'!D262</f>
        <v>347725</v>
      </c>
      <c r="D1433" s="13" t="str">
        <f t="shared" si="21"/>
        <v>Error?</v>
      </c>
    </row>
    <row r="1434" spans="1:4" x14ac:dyDescent="0.2">
      <c r="A1434" s="54">
        <v>1373</v>
      </c>
      <c r="B1434" s="1221">
        <f>'Expenditures 15-22'!D263</f>
        <v>10214</v>
      </c>
      <c r="D1434" s="13" t="str">
        <f t="shared" si="21"/>
        <v>Error?</v>
      </c>
    </row>
    <row r="1435" spans="1:4" x14ac:dyDescent="0.2">
      <c r="A1435" s="82">
        <v>1374</v>
      </c>
      <c r="D1435" s="13" t="str">
        <f t="shared" si="21"/>
        <v>OK</v>
      </c>
    </row>
    <row r="1436" spans="1:4" x14ac:dyDescent="0.2">
      <c r="A1436" s="54">
        <v>1375</v>
      </c>
      <c r="B1436" s="1221">
        <f>'Expenditures 15-22'!D264</f>
        <v>1638967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12787</v>
      </c>
      <c r="D1439" s="13" t="str">
        <f t="shared" si="21"/>
        <v>Error?</v>
      </c>
    </row>
    <row r="1440" spans="1:4" x14ac:dyDescent="0.2">
      <c r="A1440" s="54">
        <v>1379</v>
      </c>
      <c r="B1440" s="1221">
        <f>'Expenditures 15-22'!D269</f>
        <v>29660</v>
      </c>
      <c r="D1440" s="13" t="str">
        <f t="shared" si="21"/>
        <v>Error?</v>
      </c>
    </row>
    <row r="1441" spans="1:4" x14ac:dyDescent="0.2">
      <c r="A1441" s="82">
        <v>1380</v>
      </c>
      <c r="D1441" s="13" t="str">
        <f t="shared" si="21"/>
        <v>OK</v>
      </c>
    </row>
    <row r="1442" spans="1:4" x14ac:dyDescent="0.2">
      <c r="A1442" s="54">
        <v>1381</v>
      </c>
      <c r="B1442" s="1221">
        <f>'Expenditures 15-22'!D270</f>
        <v>123238</v>
      </c>
      <c r="D1442" s="13" t="str">
        <f t="shared" si="21"/>
        <v>Error?</v>
      </c>
    </row>
    <row r="1443" spans="1:4" x14ac:dyDescent="0.2">
      <c r="A1443" s="82">
        <v>1382</v>
      </c>
      <c r="D1443" s="13" t="str">
        <f t="shared" si="21"/>
        <v>OK</v>
      </c>
    </row>
    <row r="1444" spans="1:4" x14ac:dyDescent="0.2">
      <c r="A1444" s="54">
        <v>1383</v>
      </c>
      <c r="B1444" s="1221">
        <f>'Expenditures 15-22'!D271</f>
        <v>165685</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2338475</v>
      </c>
      <c r="C1446" s="13" t="s">
        <v>652</v>
      </c>
      <c r="D1446" s="13" t="str">
        <f t="shared" si="21"/>
        <v>Error?</v>
      </c>
    </row>
    <row r="1447" spans="1:4" x14ac:dyDescent="0.2">
      <c r="A1447" s="54">
        <v>1386</v>
      </c>
      <c r="B1447" s="1221">
        <f>'Expenditures 15-22'!D274</f>
        <v>18746</v>
      </c>
      <c r="D1447" s="13" t="str">
        <f t="shared" si="21"/>
        <v>Error?</v>
      </c>
    </row>
    <row r="1448" spans="1:4" x14ac:dyDescent="0.2">
      <c r="A1448" s="54">
        <v>1387</v>
      </c>
      <c r="B1448" s="1221">
        <f>'Expenditures 15-22'!D288</f>
        <v>4106254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14652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21967</v>
      </c>
      <c r="C1472" s="13" t="s">
        <v>652</v>
      </c>
      <c r="D1472" s="13" t="str">
        <f t="shared" si="22"/>
        <v>Error?</v>
      </c>
    </row>
    <row r="1473" spans="1:4" x14ac:dyDescent="0.2">
      <c r="A1473" s="54">
        <v>1412</v>
      </c>
      <c r="B1473" s="1221">
        <f>'Expenditures 15-22'!K218</f>
        <v>11627</v>
      </c>
      <c r="C1473" s="13" t="s">
        <v>652</v>
      </c>
      <c r="D1473" s="13" t="str">
        <f t="shared" si="22"/>
        <v>Error?</v>
      </c>
    </row>
    <row r="1474" spans="1:4" x14ac:dyDescent="0.2">
      <c r="A1474" s="54">
        <v>1413</v>
      </c>
      <c r="B1474" s="1221">
        <f>'Expenditures 15-22'!K223</f>
        <v>1749033</v>
      </c>
      <c r="C1474" s="13" t="s">
        <v>652</v>
      </c>
      <c r="D1474" s="13" t="str">
        <f t="shared" si="22"/>
        <v>Error?</v>
      </c>
    </row>
    <row r="1475" spans="1:4" x14ac:dyDescent="0.2">
      <c r="A1475" s="54">
        <v>1414</v>
      </c>
      <c r="B1475" s="1221">
        <f>'Expenditures 15-22'!K226</f>
        <v>11642</v>
      </c>
      <c r="C1475" s="13" t="s">
        <v>652</v>
      </c>
      <c r="D1475" s="13" t="str">
        <f t="shared" si="22"/>
        <v>Error?</v>
      </c>
    </row>
    <row r="1476" spans="1:4" x14ac:dyDescent="0.2">
      <c r="A1476" s="54">
        <v>1415</v>
      </c>
      <c r="B1476" s="1221">
        <f>'Expenditures 15-22'!K227</f>
        <v>36472</v>
      </c>
      <c r="C1476" s="13" t="s">
        <v>652</v>
      </c>
      <c r="D1476" s="13" t="str">
        <f t="shared" si="22"/>
        <v>Error?</v>
      </c>
    </row>
    <row r="1477" spans="1:4" x14ac:dyDescent="0.2">
      <c r="A1477" s="54">
        <v>1416</v>
      </c>
      <c r="B1477" s="1221">
        <f>'Expenditures 15-22'!K228</f>
        <v>45395</v>
      </c>
      <c r="C1477" s="13" t="s">
        <v>652</v>
      </c>
      <c r="D1477" s="13" t="str">
        <f t="shared" si="22"/>
        <v>Error?</v>
      </c>
    </row>
    <row r="1478" spans="1:4" x14ac:dyDescent="0.2">
      <c r="A1478" s="54">
        <v>1417</v>
      </c>
      <c r="B1478" s="1221">
        <f>'Expenditures 15-22'!K229</f>
        <v>10460</v>
      </c>
      <c r="C1478" s="13" t="s">
        <v>652</v>
      </c>
      <c r="D1478" s="13" t="str">
        <f t="shared" si="22"/>
        <v>Error?</v>
      </c>
    </row>
    <row r="1479" spans="1:4" x14ac:dyDescent="0.2">
      <c r="A1479" s="54">
        <v>1418</v>
      </c>
      <c r="B1479" s="1221">
        <f>'Expenditures 15-22'!K230</f>
        <v>6132</v>
      </c>
      <c r="C1479" s="13" t="s">
        <v>652</v>
      </c>
      <c r="D1479" s="13" t="str">
        <f t="shared" si="22"/>
        <v>Error?</v>
      </c>
    </row>
    <row r="1480" spans="1:4" x14ac:dyDescent="0.2">
      <c r="A1480" s="54">
        <v>1419</v>
      </c>
      <c r="B1480" s="1221">
        <f>'Expenditures 15-22'!K231</f>
        <v>104</v>
      </c>
      <c r="C1480" s="13" t="s">
        <v>652</v>
      </c>
      <c r="D1480" s="13" t="str">
        <f t="shared" si="22"/>
        <v>Error?</v>
      </c>
    </row>
    <row r="1481" spans="1:4" x14ac:dyDescent="0.2">
      <c r="A1481" s="54">
        <v>1420</v>
      </c>
      <c r="B1481" s="1221">
        <f>'Expenditures 15-22'!K232</f>
        <v>110205</v>
      </c>
      <c r="C1481" s="13" t="s">
        <v>652</v>
      </c>
      <c r="D1481" s="13" t="str">
        <f t="shared" si="22"/>
        <v>Error?</v>
      </c>
    </row>
    <row r="1482" spans="1:4" x14ac:dyDescent="0.2">
      <c r="A1482" s="54">
        <v>1421</v>
      </c>
      <c r="B1482" s="1221">
        <f>'Expenditures 15-22'!K234</f>
        <v>36500</v>
      </c>
      <c r="C1482" s="13" t="s">
        <v>652</v>
      </c>
      <c r="D1482" s="13" t="str">
        <f t="shared" si="22"/>
        <v>Error?</v>
      </c>
    </row>
    <row r="1483" spans="1:4" x14ac:dyDescent="0.2">
      <c r="A1483" s="54">
        <v>1422</v>
      </c>
      <c r="B1483" s="1221">
        <f>'Expenditures 15-22'!K235</f>
        <v>20896</v>
      </c>
      <c r="C1483" s="13" t="s">
        <v>652</v>
      </c>
      <c r="D1483" s="13" t="str">
        <f t="shared" si="22"/>
        <v>Error?</v>
      </c>
    </row>
    <row r="1484" spans="1:4" x14ac:dyDescent="0.2">
      <c r="A1484" s="54">
        <v>1423</v>
      </c>
      <c r="B1484" s="1221">
        <f>'Expenditures 15-22'!K236</f>
        <v>5</v>
      </c>
      <c r="C1484" s="13" t="s">
        <v>652</v>
      </c>
      <c r="D1484" s="13" t="str">
        <f t="shared" si="22"/>
        <v>Error?</v>
      </c>
    </row>
    <row r="1485" spans="1:4" x14ac:dyDescent="0.2">
      <c r="A1485" s="54">
        <v>1424</v>
      </c>
      <c r="B1485" s="1221">
        <f>'Expenditures 15-22'!K237</f>
        <v>57401</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14884</v>
      </c>
      <c r="C1487" s="13" t="s">
        <v>652</v>
      </c>
      <c r="D1487" s="13" t="str">
        <f t="shared" si="22"/>
        <v>Error?</v>
      </c>
    </row>
    <row r="1488" spans="1:4" x14ac:dyDescent="0.2">
      <c r="A1488" s="54">
        <v>1427</v>
      </c>
      <c r="B1488" s="1221">
        <f>'Expenditures 15-22'!K251</f>
        <v>62609</v>
      </c>
      <c r="C1488" s="13" t="s">
        <v>652</v>
      </c>
      <c r="D1488" s="13" t="str">
        <f t="shared" si="22"/>
        <v>Error?</v>
      </c>
    </row>
    <row r="1489" spans="1:4" x14ac:dyDescent="0.2">
      <c r="A1489" s="54">
        <v>1428</v>
      </c>
      <c r="B1489" s="1221">
        <f>'Expenditures 15-22'!K253</f>
        <v>303608</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303608</v>
      </c>
      <c r="C1491" s="13" t="s">
        <v>652</v>
      </c>
      <c r="D1491" s="13" t="str">
        <f t="shared" si="22"/>
        <v>Error?</v>
      </c>
    </row>
    <row r="1492" spans="1:4" x14ac:dyDescent="0.2">
      <c r="A1492" s="54">
        <v>1431</v>
      </c>
      <c r="B1492" s="1221">
        <f>'Expenditures 15-22'!K257</f>
        <v>27784</v>
      </c>
      <c r="C1492" s="13" t="s">
        <v>652</v>
      </c>
      <c r="D1492" s="13" t="str">
        <f t="shared" si="22"/>
        <v>Error?</v>
      </c>
    </row>
    <row r="1493" spans="1:4" x14ac:dyDescent="0.2">
      <c r="A1493" s="54">
        <v>1432</v>
      </c>
      <c r="B1493" s="1221">
        <f>'Expenditures 15-22'!K258</f>
        <v>55966</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1165997</v>
      </c>
      <c r="C1495" s="13" t="s">
        <v>652</v>
      </c>
      <c r="D1495" s="13" t="str">
        <f t="shared" si="22"/>
        <v>Error?</v>
      </c>
    </row>
    <row r="1496" spans="1:4" x14ac:dyDescent="0.2">
      <c r="A1496" s="54">
        <v>1435</v>
      </c>
      <c r="B1496" s="1221">
        <f>'Expenditures 15-22'!K261</f>
        <v>31281</v>
      </c>
      <c r="C1496" s="13" t="s">
        <v>652</v>
      </c>
      <c r="D1496" s="13" t="str">
        <f t="shared" si="22"/>
        <v>Error?</v>
      </c>
    </row>
    <row r="1497" spans="1:4" x14ac:dyDescent="0.2">
      <c r="A1497" s="54">
        <v>1436</v>
      </c>
      <c r="B1497" s="1221">
        <f>'Expenditures 15-22'!K262</f>
        <v>347725</v>
      </c>
      <c r="C1497" s="13" t="s">
        <v>652</v>
      </c>
      <c r="D1497" s="13" t="str">
        <f t="shared" si="22"/>
        <v>Error?</v>
      </c>
    </row>
    <row r="1498" spans="1:4" x14ac:dyDescent="0.2">
      <c r="A1498" s="54">
        <v>1437</v>
      </c>
      <c r="B1498" s="1221">
        <f>'Expenditures 15-22'!K263</f>
        <v>10214</v>
      </c>
      <c r="C1498" s="13" t="s">
        <v>652</v>
      </c>
      <c r="D1498" s="13" t="str">
        <f t="shared" si="22"/>
        <v>Error?</v>
      </c>
    </row>
    <row r="1499" spans="1:4" x14ac:dyDescent="0.2">
      <c r="A1499" s="82">
        <v>1438</v>
      </c>
      <c r="D1499" s="13" t="str">
        <f t="shared" si="22"/>
        <v>OK</v>
      </c>
    </row>
    <row r="1500" spans="1:4" x14ac:dyDescent="0.2">
      <c r="A1500" s="54">
        <v>1439</v>
      </c>
      <c r="B1500" s="1221">
        <f>'Expenditures 15-22'!K264</f>
        <v>1638967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12787</v>
      </c>
      <c r="C1503" s="13" t="s">
        <v>652</v>
      </c>
      <c r="D1503" s="13" t="str">
        <f t="shared" si="22"/>
        <v>Error?</v>
      </c>
    </row>
    <row r="1504" spans="1:4" x14ac:dyDescent="0.2">
      <c r="A1504" s="54">
        <v>1443</v>
      </c>
      <c r="B1504" s="1221">
        <f>'Expenditures 15-22'!K269</f>
        <v>29660</v>
      </c>
      <c r="C1504" s="13" t="s">
        <v>652</v>
      </c>
      <c r="D1504" s="13" t="str">
        <f t="shared" si="22"/>
        <v>Error?</v>
      </c>
    </row>
    <row r="1505" spans="1:4" x14ac:dyDescent="0.2">
      <c r="A1505" s="82">
        <v>1444</v>
      </c>
      <c r="D1505" s="13" t="str">
        <f t="shared" si="22"/>
        <v>OK</v>
      </c>
    </row>
    <row r="1506" spans="1:4" x14ac:dyDescent="0.2">
      <c r="A1506" s="54">
        <v>1445</v>
      </c>
      <c r="B1506" s="1221">
        <f>'Expenditures 15-22'!K270</f>
        <v>123238</v>
      </c>
      <c r="C1506" s="13" t="s">
        <v>652</v>
      </c>
      <c r="D1506" s="13" t="str">
        <f t="shared" si="22"/>
        <v>Error?</v>
      </c>
    </row>
    <row r="1507" spans="1:4" x14ac:dyDescent="0.2">
      <c r="A1507" s="82">
        <v>1446</v>
      </c>
      <c r="D1507" s="13" t="str">
        <f t="shared" si="22"/>
        <v>OK</v>
      </c>
    </row>
    <row r="1508" spans="1:4" x14ac:dyDescent="0.2">
      <c r="A1508" s="54">
        <v>1447</v>
      </c>
      <c r="B1508" s="1221">
        <f>'Expenditures 15-22'!K271</f>
        <v>165685</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2338475</v>
      </c>
      <c r="C1510" s="13" t="s">
        <v>652</v>
      </c>
      <c r="D1510" s="13" t="str">
        <f t="shared" si="22"/>
        <v>Error?</v>
      </c>
    </row>
    <row r="1511" spans="1:4" x14ac:dyDescent="0.2">
      <c r="A1511" s="54">
        <v>1450</v>
      </c>
      <c r="B1511" s="1221">
        <f>'Expenditures 15-22'!K274</f>
        <v>18746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4106254</v>
      </c>
      <c r="C1517" s="13" t="s">
        <v>652</v>
      </c>
      <c r="D1517" s="13" t="str">
        <f t="shared" si="22"/>
        <v>Error?</v>
      </c>
    </row>
    <row r="1518" spans="1:4" x14ac:dyDescent="0.2">
      <c r="A1518" s="54">
        <v>1457</v>
      </c>
      <c r="B1518" s="1221">
        <f>'Expenditures 15-22'!K289</f>
        <v>-32124</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70671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70671</v>
      </c>
      <c r="C1535" s="13" t="s">
        <v>652</v>
      </c>
      <c r="D1535" s="13" t="str">
        <f t="shared" ref="D1535:D1598" si="23">IF(ISBLANK(B1535),"OK",IF(A1535-B1535=0,"OK","Error?"))</f>
        <v>Error?</v>
      </c>
    </row>
    <row r="1536" spans="1:4" x14ac:dyDescent="0.2">
      <c r="A1536" s="54">
        <v>1475</v>
      </c>
      <c r="B1536" s="1221">
        <f>'Expenditures 15-22'!E305</f>
        <v>70671</v>
      </c>
      <c r="C1536" s="13" t="s">
        <v>652</v>
      </c>
      <c r="D1536" s="13" t="str">
        <f t="shared" si="23"/>
        <v>Error?</v>
      </c>
    </row>
    <row r="1537" spans="1:4" x14ac:dyDescent="0.2">
      <c r="A1537" s="54">
        <v>1476</v>
      </c>
      <c r="B1537" s="1221">
        <f>'Expenditures 15-22'!F294</f>
        <v>4580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4580</v>
      </c>
      <c r="C1541" s="13" t="s">
        <v>652</v>
      </c>
      <c r="D1541" s="13" t="str">
        <f t="shared" si="23"/>
        <v>Error?</v>
      </c>
    </row>
    <row r="1542" spans="1:4" x14ac:dyDescent="0.2">
      <c r="A1542" s="54">
        <v>1481</v>
      </c>
      <c r="B1542" s="1221">
        <f>'Expenditures 15-22'!F305</f>
        <v>4580</v>
      </c>
      <c r="C1542" s="13" t="s">
        <v>652</v>
      </c>
      <c r="D1542" s="13" t="str">
        <f t="shared" si="23"/>
        <v>Error?</v>
      </c>
    </row>
    <row r="1543" spans="1:4" x14ac:dyDescent="0.2">
      <c r="A1543" s="54">
        <v>1482</v>
      </c>
      <c r="B1543" s="1221">
        <f>'Expenditures 15-22'!G294</f>
        <v>86444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86444</v>
      </c>
      <c r="C1547" s="13" t="s">
        <v>652</v>
      </c>
      <c r="D1547" s="13" t="str">
        <f t="shared" si="23"/>
        <v>Error?</v>
      </c>
    </row>
    <row r="1548" spans="1:4" x14ac:dyDescent="0.2">
      <c r="A1548" s="54">
        <v>1487</v>
      </c>
      <c r="B1548" s="1221">
        <f>'Expenditures 15-22'!G305</f>
        <v>86444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167572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167572</v>
      </c>
      <c r="C1559" s="13" t="s">
        <v>652</v>
      </c>
      <c r="D1559" s="13" t="str">
        <f t="shared" si="23"/>
        <v>Error?</v>
      </c>
    </row>
    <row r="1560" spans="1:4" x14ac:dyDescent="0.2">
      <c r="A1560" s="54">
        <v>1499</v>
      </c>
      <c r="B1560" s="1221">
        <f>'Expenditures 15-22'!K305</f>
        <v>167572</v>
      </c>
      <c r="C1560" s="13" t="s">
        <v>652</v>
      </c>
      <c r="D1560" s="13" t="str">
        <f t="shared" si="23"/>
        <v>Error?</v>
      </c>
    </row>
    <row r="1561" spans="1:4" x14ac:dyDescent="0.2">
      <c r="A1561" s="54">
        <v>1500</v>
      </c>
      <c r="B1561" s="1221">
        <f>'Expenditures 15-22'!K306</f>
        <v>-167497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8029201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6546415</v>
      </c>
      <c r="C1630" s="13" t="s">
        <v>652</v>
      </c>
      <c r="D1630" s="13" t="str">
        <f t="shared" si="24"/>
        <v>Error?</v>
      </c>
    </row>
    <row r="1631" spans="1:4" x14ac:dyDescent="0.2">
      <c r="A1631" s="54">
        <v>1570</v>
      </c>
      <c r="B1631" s="1221">
        <f>'Acct Summary 7-8'!D79</f>
        <v>1163945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1194320</v>
      </c>
      <c r="C1644" s="13" t="s">
        <v>652</v>
      </c>
      <c r="D1644" s="13" t="str">
        <f t="shared" si="24"/>
        <v>Error?</v>
      </c>
    </row>
    <row r="1645" spans="1:4" x14ac:dyDescent="0.2">
      <c r="A1645" s="54">
        <v>1584</v>
      </c>
      <c r="B1645" s="1221">
        <f>'Acct Summary 7-8'!E79</f>
        <v>11592745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11242737</v>
      </c>
      <c r="C1658" s="13" t="s">
        <v>652</v>
      </c>
      <c r="D1658" s="13" t="str">
        <f t="shared" si="24"/>
        <v>Error?</v>
      </c>
    </row>
    <row r="1659" spans="1:4" x14ac:dyDescent="0.2">
      <c r="A1659" s="54">
        <v>1598</v>
      </c>
      <c r="B1659" s="1221">
        <f>'Acct Summary 7-8'!F79</f>
        <v>939188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-317645</v>
      </c>
      <c r="C1672" s="13" t="s">
        <v>652</v>
      </c>
      <c r="D1672" s="13" t="str">
        <f t="shared" si="25"/>
        <v>Error?</v>
      </c>
    </row>
    <row r="1673" spans="1:4" x14ac:dyDescent="0.2">
      <c r="A1673" s="54">
        <v>1612</v>
      </c>
      <c r="B1673" s="1221">
        <f>'Acct Summary 7-8'!G79</f>
        <v>1789012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1756888</v>
      </c>
      <c r="C1686" s="13" t="s">
        <v>652</v>
      </c>
      <c r="D1686" s="13" t="str">
        <f t="shared" si="25"/>
        <v>Error?</v>
      </c>
    </row>
    <row r="1687" spans="1:4" x14ac:dyDescent="0.2">
      <c r="A1687" s="54">
        <v>1626</v>
      </c>
      <c r="B1687" s="1221">
        <f>'Acct Summary 7-8'!H79</f>
        <v>599666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432169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58129561</v>
      </c>
      <c r="C1744" s="13" t="s">
        <v>652</v>
      </c>
      <c r="D1744" s="13" t="str">
        <f t="shared" si="26"/>
        <v>Error?</v>
      </c>
    </row>
    <row r="1745" spans="1:5" x14ac:dyDescent="0.2">
      <c r="A1745" s="54">
        <v>1684</v>
      </c>
      <c r="B1745" s="1221">
        <f>'Tax Sched 24'!B5</f>
        <v>10685630</v>
      </c>
      <c r="C1745" s="13" t="s">
        <v>652</v>
      </c>
      <c r="D1745" s="13" t="str">
        <f t="shared" si="26"/>
        <v>Error?</v>
      </c>
    </row>
    <row r="1746" spans="1:5" x14ac:dyDescent="0.2">
      <c r="A1746" s="54">
        <v>1685</v>
      </c>
      <c r="B1746" s="1221">
        <f>'Tax Sched 24'!B6</f>
        <v>21633860</v>
      </c>
      <c r="C1746" s="13" t="s">
        <v>652</v>
      </c>
      <c r="D1746" s="13" t="str">
        <f t="shared" si="26"/>
        <v>Error?</v>
      </c>
    </row>
    <row r="1747" spans="1:5" x14ac:dyDescent="0.2">
      <c r="A1747" s="54">
        <v>1686</v>
      </c>
      <c r="B1747" s="1221">
        <f>'Tax Sched 24'!B7</f>
        <v>4274254</v>
      </c>
      <c r="C1747" s="13" t="s">
        <v>652</v>
      </c>
      <c r="D1747" s="13" t="str">
        <f t="shared" si="26"/>
        <v>Error?</v>
      </c>
    </row>
    <row r="1748" spans="1:5" x14ac:dyDescent="0.2">
      <c r="A1748" s="54">
        <v>1687</v>
      </c>
      <c r="B1748" s="1221">
        <f>'Tax Sched 24'!B8</f>
        <v>2079274</v>
      </c>
      <c r="C1748" s="13" t="s">
        <v>652</v>
      </c>
      <c r="D1748" s="13" t="str">
        <f t="shared" si="26"/>
        <v>Error?</v>
      </c>
    </row>
    <row r="1749" spans="1:5" x14ac:dyDescent="0.2">
      <c r="A1749" s="54">
        <v>1688</v>
      </c>
      <c r="B1749" s="1221">
        <f>'Tax Sched 24'!B10</f>
        <v>1068590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4947798</v>
      </c>
      <c r="C1752" s="13" t="s">
        <v>652</v>
      </c>
      <c r="D1752" s="13" t="str">
        <f t="shared" si="26"/>
        <v>Error?</v>
      </c>
    </row>
    <row r="1753" spans="1:5" x14ac:dyDescent="0.2">
      <c r="A1753" s="54">
        <v>1692</v>
      </c>
      <c r="B1753" s="1221">
        <f>'Tax Sched 24'!B12</f>
        <v>1068590</v>
      </c>
      <c r="C1753" s="13" t="s">
        <v>652</v>
      </c>
      <c r="D1753" s="13" t="str">
        <f t="shared" si="26"/>
        <v>Error?</v>
      </c>
    </row>
    <row r="1754" spans="1:5" x14ac:dyDescent="0.2">
      <c r="A1754" s="54">
        <v>1693</v>
      </c>
      <c r="B1754" s="1221">
        <f>'Tax Sched 24'!B14</f>
        <v>854883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107609629</v>
      </c>
      <c r="C1759" s="13" t="s">
        <v>652</v>
      </c>
      <c r="D1759" s="13" t="str">
        <f t="shared" si="26"/>
        <v>Error?</v>
      </c>
    </row>
    <row r="1760" spans="1:5" x14ac:dyDescent="0.2">
      <c r="A1760" s="54">
        <v>1699</v>
      </c>
      <c r="B1760" s="1221">
        <f>'Tax Sched 24'!D4</f>
        <v>27419565</v>
      </c>
      <c r="C1760" s="13" t="s">
        <v>652</v>
      </c>
      <c r="D1760" s="13" t="str">
        <f t="shared" si="26"/>
        <v>Error?</v>
      </c>
    </row>
    <row r="1761" spans="1:5" x14ac:dyDescent="0.2">
      <c r="A1761" s="54">
        <v>1700</v>
      </c>
      <c r="B1761" s="1221">
        <f>'Tax Sched 24'!D5</f>
        <v>5040410</v>
      </c>
      <c r="C1761" s="13" t="s">
        <v>652</v>
      </c>
      <c r="D1761" s="13" t="str">
        <f t="shared" si="26"/>
        <v>Error?</v>
      </c>
    </row>
    <row r="1762" spans="1:5" s="79" customFormat="1" x14ac:dyDescent="0.2">
      <c r="A1762" s="54">
        <v>1701</v>
      </c>
      <c r="B1762" s="1221">
        <f>'Tax Sched 24'!D6</f>
        <v>10422566</v>
      </c>
      <c r="C1762" s="13" t="s">
        <v>652</v>
      </c>
      <c r="D1762" s="13" t="str">
        <f t="shared" si="26"/>
        <v>Error?</v>
      </c>
      <c r="E1762" s="80"/>
    </row>
    <row r="1763" spans="1:5" x14ac:dyDescent="0.2">
      <c r="A1763" s="54">
        <v>1702</v>
      </c>
      <c r="B1763" s="1221">
        <f>'Tax Sched 24'!D7</f>
        <v>2016166</v>
      </c>
      <c r="C1763" s="13" t="s">
        <v>652</v>
      </c>
      <c r="D1763" s="13" t="str">
        <f t="shared" si="26"/>
        <v>Error?</v>
      </c>
    </row>
    <row r="1764" spans="1:5" x14ac:dyDescent="0.2">
      <c r="A1764" s="54">
        <v>1703</v>
      </c>
      <c r="B1764" s="1221">
        <f>'Tax Sched 24'!D8</f>
        <v>1149619</v>
      </c>
      <c r="C1764" s="13" t="s">
        <v>652</v>
      </c>
      <c r="D1764" s="13" t="str">
        <f t="shared" si="26"/>
        <v>Error?</v>
      </c>
    </row>
    <row r="1765" spans="1:5" x14ac:dyDescent="0.2">
      <c r="A1765" s="54">
        <v>1704</v>
      </c>
      <c r="B1765" s="1221">
        <f>'Tax Sched 24'!D10</f>
        <v>504068</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2365449</v>
      </c>
      <c r="C1768" s="13" t="s">
        <v>652</v>
      </c>
      <c r="D1768" s="13" t="str">
        <f t="shared" si="26"/>
        <v>Error?</v>
      </c>
    </row>
    <row r="1769" spans="1:5" x14ac:dyDescent="0.2">
      <c r="A1769" s="54">
        <v>1708</v>
      </c>
      <c r="B1769" s="1221">
        <f>'Tax Sched 24'!D12</f>
        <v>504068</v>
      </c>
      <c r="C1769" s="13" t="s">
        <v>652</v>
      </c>
      <c r="D1769" s="13" t="str">
        <f t="shared" si="26"/>
        <v>Error?</v>
      </c>
    </row>
    <row r="1770" spans="1:5" x14ac:dyDescent="0.2">
      <c r="A1770" s="54">
        <v>1709</v>
      </c>
      <c r="B1770" s="1221">
        <f>'Tax Sched 24'!D14</f>
        <v>403265</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50991573</v>
      </c>
      <c r="C1775" s="13" t="s">
        <v>652</v>
      </c>
      <c r="D1775" s="13" t="str">
        <f t="shared" si="26"/>
        <v>Error?</v>
      </c>
    </row>
    <row r="1776" spans="1:5" x14ac:dyDescent="0.2">
      <c r="A1776" s="54">
        <v>1715</v>
      </c>
      <c r="B1776" s="1221">
        <f>'Tax Sched 24'!C4</f>
        <v>30709996</v>
      </c>
      <c r="D1776" s="13" t="str">
        <f t="shared" si="26"/>
        <v>Error?</v>
      </c>
    </row>
    <row r="1777" spans="1:4" x14ac:dyDescent="0.2">
      <c r="A1777" s="54">
        <v>1716</v>
      </c>
      <c r="B1777" s="1221">
        <f>'Tax Sched 24'!C5</f>
        <v>5645220</v>
      </c>
      <c r="D1777" s="13" t="str">
        <f t="shared" si="26"/>
        <v>Error?</v>
      </c>
    </row>
    <row r="1778" spans="1:4" x14ac:dyDescent="0.2">
      <c r="A1778" s="54">
        <v>1717</v>
      </c>
      <c r="B1778" s="1221">
        <f>'Tax Sched 24'!C6</f>
        <v>11211294</v>
      </c>
      <c r="D1778" s="13" t="str">
        <f t="shared" si="26"/>
        <v>Error?</v>
      </c>
    </row>
    <row r="1779" spans="1:4" x14ac:dyDescent="0.2">
      <c r="A1779" s="54">
        <v>1718</v>
      </c>
      <c r="B1779" s="1221">
        <f>'Tax Sched 24'!C7</f>
        <v>2258088</v>
      </c>
      <c r="D1779" s="13" t="str">
        <f t="shared" si="26"/>
        <v>Error?</v>
      </c>
    </row>
    <row r="1780" spans="1:4" x14ac:dyDescent="0.2">
      <c r="A1780" s="54">
        <v>1719</v>
      </c>
      <c r="B1780" s="1221">
        <f>'Tax Sched 24'!C8</f>
        <v>929655</v>
      </c>
      <c r="D1780" s="13" t="str">
        <f t="shared" si="26"/>
        <v>Error?</v>
      </c>
    </row>
    <row r="1781" spans="1:4" x14ac:dyDescent="0.2">
      <c r="A1781" s="54">
        <v>1720</v>
      </c>
      <c r="B1781" s="1221">
        <f>'Tax Sched 24'!C10</f>
        <v>564522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2582349</v>
      </c>
      <c r="D1784" s="13" t="str">
        <f t="shared" si="26"/>
        <v>Error?</v>
      </c>
    </row>
    <row r="1785" spans="1:4" x14ac:dyDescent="0.2">
      <c r="A1785" s="54">
        <v>1724</v>
      </c>
      <c r="B1785" s="1221">
        <f>'Tax Sched 24'!C12</f>
        <v>564522</v>
      </c>
      <c r="D1785" s="13" t="str">
        <f t="shared" si="26"/>
        <v>Error?</v>
      </c>
    </row>
    <row r="1786" spans="1:4" x14ac:dyDescent="0.2">
      <c r="A1786" s="54">
        <v>1725</v>
      </c>
      <c r="B1786" s="1221">
        <f>'Tax Sched 24'!C14</f>
        <v>451618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56618056</v>
      </c>
      <c r="C1791" s="13" t="s">
        <v>652</v>
      </c>
      <c r="D1791" s="13" t="str">
        <f t="shared" ref="D1791:D1854" si="27">IF(ISBLANK(B1791),"OK",IF(A1791-B1791=0,"OK","Error?"))</f>
        <v>Error?</v>
      </c>
    </row>
    <row r="1792" spans="1:4" x14ac:dyDescent="0.2">
      <c r="A1792" s="54">
        <v>1731</v>
      </c>
      <c r="B1792" s="1221">
        <f>'Tax Sched 24'!F4</f>
        <v>28708794</v>
      </c>
      <c r="C1792" s="13" t="s">
        <v>652</v>
      </c>
      <c r="D1792" s="13" t="str">
        <f t="shared" si="27"/>
        <v>Error?</v>
      </c>
    </row>
    <row r="1793" spans="1:4" x14ac:dyDescent="0.2">
      <c r="A1793" s="54">
        <v>1732</v>
      </c>
      <c r="B1793" s="1221">
        <f>'Tax Sched 24'!F5</f>
        <v>5277352</v>
      </c>
      <c r="C1793" s="13" t="s">
        <v>652</v>
      </c>
      <c r="D1793" s="13" t="str">
        <f t="shared" si="27"/>
        <v>Error?</v>
      </c>
    </row>
    <row r="1794" spans="1:4" x14ac:dyDescent="0.2">
      <c r="A1794" s="54">
        <v>1733</v>
      </c>
      <c r="B1794" s="1221">
        <f>'Tax Sched 24'!F6</f>
        <v>10480715</v>
      </c>
      <c r="C1794" s="13" t="s">
        <v>652</v>
      </c>
      <c r="D1794" s="13" t="str">
        <f t="shared" si="27"/>
        <v>Error?</v>
      </c>
    </row>
    <row r="1795" spans="1:4" x14ac:dyDescent="0.2">
      <c r="A1795" s="54">
        <v>1734</v>
      </c>
      <c r="B1795" s="1221">
        <f>'Tax Sched 24'!F7</f>
        <v>2110941</v>
      </c>
      <c r="C1795" s="13" t="s">
        <v>652</v>
      </c>
      <c r="D1795" s="13" t="str">
        <f t="shared" si="27"/>
        <v>Error?</v>
      </c>
    </row>
    <row r="1796" spans="1:4" x14ac:dyDescent="0.2">
      <c r="A1796" s="54">
        <v>1735</v>
      </c>
      <c r="B1796" s="1221">
        <f>'Tax Sched 24'!F8</f>
        <v>869074</v>
      </c>
      <c r="C1796" s="13" t="s">
        <v>652</v>
      </c>
      <c r="D1796" s="13" t="str">
        <f t="shared" si="27"/>
        <v>Error?</v>
      </c>
    </row>
    <row r="1797" spans="1:4" x14ac:dyDescent="0.2">
      <c r="A1797" s="54">
        <v>1736</v>
      </c>
      <c r="B1797" s="1221">
        <f>'Tax Sched 24'!F10</f>
        <v>527735</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2414072</v>
      </c>
      <c r="C1800" s="13" t="s">
        <v>652</v>
      </c>
      <c r="D1800" s="13" t="str">
        <f t="shared" si="27"/>
        <v>Error?</v>
      </c>
    </row>
    <row r="1801" spans="1:4" x14ac:dyDescent="0.2">
      <c r="A1801" s="54">
        <v>1740</v>
      </c>
      <c r="B1801" s="1221">
        <f>'Tax Sched 24'!F12</f>
        <v>527735</v>
      </c>
      <c r="C1801" s="13" t="s">
        <v>652</v>
      </c>
      <c r="D1801" s="13" t="str">
        <f t="shared" si="27"/>
        <v>Error?</v>
      </c>
    </row>
    <row r="1802" spans="1:4" x14ac:dyDescent="0.2">
      <c r="A1802" s="54">
        <v>1741</v>
      </c>
      <c r="B1802" s="1221">
        <f>'Tax Sched 24'!F14</f>
        <v>422188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59418790</v>
      </c>
      <c r="D1808" s="13" t="str">
        <f t="shared" si="27"/>
        <v>Error?</v>
      </c>
    </row>
    <row r="1809" spans="1:4" x14ac:dyDescent="0.2">
      <c r="A1809" s="54">
        <v>1748</v>
      </c>
      <c r="B1809" s="1221">
        <f>'Tax Sched 24'!E5</f>
        <v>10922572</v>
      </c>
      <c r="D1809" s="13" t="str">
        <f t="shared" si="27"/>
        <v>Error?</v>
      </c>
    </row>
    <row r="1810" spans="1:4" x14ac:dyDescent="0.2">
      <c r="A1810" s="54">
        <v>1749</v>
      </c>
      <c r="B1810" s="1221">
        <f>'Tax Sched 24'!E6</f>
        <v>21692009</v>
      </c>
      <c r="D1810" s="13" t="str">
        <f t="shared" si="27"/>
        <v>Error?</v>
      </c>
    </row>
    <row r="1811" spans="1:4" x14ac:dyDescent="0.2">
      <c r="A1811" s="54">
        <v>1750</v>
      </c>
      <c r="B1811" s="1221">
        <f>'Tax Sched 24'!E7</f>
        <v>4369029</v>
      </c>
      <c r="D1811" s="13" t="str">
        <f t="shared" si="27"/>
        <v>Error?</v>
      </c>
    </row>
    <row r="1812" spans="1:4" x14ac:dyDescent="0.2">
      <c r="A1812" s="54">
        <v>1751</v>
      </c>
      <c r="B1812" s="1221">
        <f>'Tax Sched 24'!E8</f>
        <v>1798729</v>
      </c>
      <c r="D1812" s="13" t="str">
        <f t="shared" si="27"/>
        <v>Error?</v>
      </c>
    </row>
    <row r="1813" spans="1:4" x14ac:dyDescent="0.2">
      <c r="A1813" s="54">
        <v>1752</v>
      </c>
      <c r="B1813" s="1221">
        <f>'Tax Sched 24'!E10</f>
        <v>1092257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4996421</v>
      </c>
      <c r="D1816" s="13" t="str">
        <f t="shared" si="27"/>
        <v>Error?</v>
      </c>
    </row>
    <row r="1817" spans="1:4" x14ac:dyDescent="0.2">
      <c r="A1817" s="54">
        <v>1756</v>
      </c>
      <c r="B1817" s="1221">
        <f>'Tax Sched 24'!E12</f>
        <v>1092257</v>
      </c>
      <c r="D1817" s="13" t="str">
        <f t="shared" si="27"/>
        <v>Error?</v>
      </c>
    </row>
    <row r="1818" spans="1:4" x14ac:dyDescent="0.2">
      <c r="A1818" s="54">
        <v>1757</v>
      </c>
      <c r="B1818" s="1221">
        <f>'Tax Sched 24'!E14</f>
        <v>873806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109546622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14000000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14000000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14000000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14000000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153142525</v>
      </c>
      <c r="C1939" s="13" t="s">
        <v>652</v>
      </c>
      <c r="D1939" s="13" t="str">
        <f t="shared" si="29"/>
        <v>Error?</v>
      </c>
    </row>
    <row r="1940" spans="1:5" x14ac:dyDescent="0.2">
      <c r="A1940" s="54">
        <v>1879</v>
      </c>
      <c r="B1940" s="1221">
        <f>'Short-Term Long-Term Debt 25'!F49</f>
        <v>70078129</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854883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854883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854883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2960561</v>
      </c>
      <c r="D2008" s="13" t="str">
        <f t="shared" si="30"/>
        <v>Error?</v>
      </c>
    </row>
    <row r="2009" spans="1:4" x14ac:dyDescent="0.2">
      <c r="A2009" s="54">
        <v>1948</v>
      </c>
      <c r="B2009" s="1221">
        <f>'Cap Outlay Deprec 27'!C8</f>
        <v>219435726</v>
      </c>
      <c r="D2009" s="13" t="str">
        <f t="shared" si="30"/>
        <v>Error?</v>
      </c>
    </row>
    <row r="2010" spans="1:4" x14ac:dyDescent="0.2">
      <c r="A2010" s="54">
        <v>1949</v>
      </c>
      <c r="B2010" s="1221">
        <f>'Cap Outlay Deprec 27'!C10</f>
        <v>59467841</v>
      </c>
      <c r="D2010" s="13" t="str">
        <f t="shared" si="30"/>
        <v>Error?</v>
      </c>
    </row>
    <row r="2011" spans="1:4" x14ac:dyDescent="0.2">
      <c r="A2011" s="54">
        <v>1950</v>
      </c>
      <c r="B2011" s="1221">
        <f>'Cap Outlay Deprec 27'!C12</f>
        <v>17725246</v>
      </c>
      <c r="D2011" s="13" t="str">
        <f t="shared" si="30"/>
        <v>Error?</v>
      </c>
    </row>
    <row r="2012" spans="1:4" x14ac:dyDescent="0.2">
      <c r="A2012" s="54">
        <v>1951</v>
      </c>
      <c r="B2012" s="1221">
        <f>'Cap Outlay Deprec 27'!C13</f>
        <v>18406513</v>
      </c>
      <c r="D2012" s="13" t="str">
        <f t="shared" si="30"/>
        <v>Error?</v>
      </c>
    </row>
    <row r="2013" spans="1:4" x14ac:dyDescent="0.2">
      <c r="A2013" s="54">
        <v>1952</v>
      </c>
      <c r="B2013" s="1221">
        <f>'Cap Outlay Deprec 27'!C16</f>
        <v>318352079</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3547734</v>
      </c>
      <c r="D2016" s="13" t="str">
        <f t="shared" si="30"/>
        <v>Error?</v>
      </c>
    </row>
    <row r="2017" spans="1:4" x14ac:dyDescent="0.2">
      <c r="A2017" s="54">
        <v>1956</v>
      </c>
      <c r="B2017" s="1221">
        <f>'Cap Outlay Deprec 27'!D12</f>
        <v>3831371</v>
      </c>
      <c r="D2017" s="13" t="str">
        <f t="shared" si="30"/>
        <v>Error?</v>
      </c>
    </row>
    <row r="2018" spans="1:4" x14ac:dyDescent="0.2">
      <c r="A2018" s="54">
        <v>1957</v>
      </c>
      <c r="B2018" s="1221">
        <f>'Cap Outlay Deprec 27'!D13</f>
        <v>1157159</v>
      </c>
      <c r="D2018" s="13" t="str">
        <f t="shared" si="30"/>
        <v>Error?</v>
      </c>
    </row>
    <row r="2019" spans="1:4" x14ac:dyDescent="0.2">
      <c r="A2019" s="54">
        <v>1958</v>
      </c>
      <c r="B2019" s="1221">
        <f>'Cap Outlay Deprec 27'!D16</f>
        <v>10941156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992720</v>
      </c>
      <c r="D2024" s="13" t="str">
        <f t="shared" si="30"/>
        <v>Error?</v>
      </c>
    </row>
    <row r="2025" spans="1:4" x14ac:dyDescent="0.2">
      <c r="A2025" s="54">
        <v>1964</v>
      </c>
      <c r="B2025" s="1221">
        <f>'Cap Outlay Deprec 27'!E16</f>
        <v>1739210</v>
      </c>
      <c r="C2025" s="13" t="s">
        <v>652</v>
      </c>
      <c r="D2025" s="13" t="str">
        <f t="shared" si="30"/>
        <v>Error?</v>
      </c>
    </row>
    <row r="2026" spans="1:4" x14ac:dyDescent="0.2">
      <c r="A2026" s="54">
        <v>1965</v>
      </c>
      <c r="B2026" s="1221">
        <f>'Cap Outlay Deprec 27'!F5</f>
        <v>2960561</v>
      </c>
      <c r="C2026" s="13" t="s">
        <v>652</v>
      </c>
      <c r="D2026" s="13" t="str">
        <f t="shared" si="30"/>
        <v>Error?</v>
      </c>
    </row>
    <row r="2027" spans="1:4" x14ac:dyDescent="0.2">
      <c r="A2027" s="54">
        <v>1966</v>
      </c>
      <c r="B2027" s="1221">
        <f>'Cap Outlay Deprec 27'!F8</f>
        <v>219435726</v>
      </c>
      <c r="C2027" s="13" t="s">
        <v>652</v>
      </c>
      <c r="D2027" s="13" t="str">
        <f t="shared" si="30"/>
        <v>Error?</v>
      </c>
    </row>
    <row r="2028" spans="1:4" x14ac:dyDescent="0.2">
      <c r="A2028" s="54">
        <v>1967</v>
      </c>
      <c r="B2028" s="1221">
        <f>'Cap Outlay Deprec 27'!F10</f>
        <v>63015575</v>
      </c>
      <c r="C2028" s="13" t="s">
        <v>652</v>
      </c>
      <c r="D2028" s="13" t="str">
        <f t="shared" si="30"/>
        <v>Error?</v>
      </c>
    </row>
    <row r="2029" spans="1:4" x14ac:dyDescent="0.2">
      <c r="A2029" s="54">
        <v>1968</v>
      </c>
      <c r="B2029" s="1221">
        <f>'Cap Outlay Deprec 27'!F12</f>
        <v>21556617</v>
      </c>
      <c r="C2029" s="13" t="s">
        <v>652</v>
      </c>
      <c r="D2029" s="13" t="str">
        <f t="shared" si="30"/>
        <v>Error?</v>
      </c>
    </row>
    <row r="2030" spans="1:4" x14ac:dyDescent="0.2">
      <c r="A2030" s="54">
        <v>1969</v>
      </c>
      <c r="B2030" s="1221">
        <f>'Cap Outlay Deprec 27'!F13</f>
        <v>18570952</v>
      </c>
      <c r="C2030" s="13" t="s">
        <v>652</v>
      </c>
      <c r="D2030" s="13" t="str">
        <f t="shared" si="30"/>
        <v>Error?</v>
      </c>
    </row>
    <row r="2031" spans="1:4" x14ac:dyDescent="0.2">
      <c r="A2031" s="54">
        <v>1970</v>
      </c>
      <c r="B2031" s="1221">
        <f>'Cap Outlay Deprec 27'!F16</f>
        <v>327554025</v>
      </c>
      <c r="C2031" s="13" t="s">
        <v>652</v>
      </c>
      <c r="D2031" s="13" t="str">
        <f t="shared" si="30"/>
        <v>Error?</v>
      </c>
    </row>
    <row r="2032" spans="1:4" x14ac:dyDescent="0.2">
      <c r="A2032" s="82">
        <v>1971</v>
      </c>
      <c r="D2032" s="13" t="str">
        <f t="shared" si="30"/>
        <v>OK</v>
      </c>
    </row>
    <row r="2033" spans="1:4" x14ac:dyDescent="0.2">
      <c r="A2033" s="54">
        <v>1972</v>
      </c>
      <c r="B2033" s="1221">
        <f>'Cap Outlay Deprec 27'!H8</f>
        <v>72993623</v>
      </c>
      <c r="D2033" s="13" t="str">
        <f t="shared" si="30"/>
        <v>Error?</v>
      </c>
    </row>
    <row r="2034" spans="1:4" x14ac:dyDescent="0.2">
      <c r="A2034" s="54">
        <v>1973</v>
      </c>
      <c r="B2034" s="1221">
        <f>'Cap Outlay Deprec 27'!H10</f>
        <v>28368403</v>
      </c>
      <c r="D2034" s="13" t="str">
        <f t="shared" si="30"/>
        <v>Error?</v>
      </c>
    </row>
    <row r="2035" spans="1:4" x14ac:dyDescent="0.2">
      <c r="A2035" s="54">
        <v>1974</v>
      </c>
      <c r="B2035" s="1221">
        <f>'Cap Outlay Deprec 27'!H12</f>
        <v>14936225</v>
      </c>
      <c r="D2035" s="13" t="str">
        <f t="shared" si="30"/>
        <v>Error?</v>
      </c>
    </row>
    <row r="2036" spans="1:4" x14ac:dyDescent="0.2">
      <c r="A2036" s="54">
        <v>1975</v>
      </c>
      <c r="B2036" s="1221">
        <f>'Cap Outlay Deprec 27'!H13</f>
        <v>14578397</v>
      </c>
      <c r="D2036" s="13" t="str">
        <f t="shared" si="30"/>
        <v>Error?</v>
      </c>
    </row>
    <row r="2037" spans="1:4" x14ac:dyDescent="0.2">
      <c r="A2037" s="54">
        <v>1976</v>
      </c>
      <c r="B2037" s="1221">
        <f>'Cap Outlay Deprec 27'!H16</f>
        <v>130929353</v>
      </c>
      <c r="C2037" s="13" t="s">
        <v>652</v>
      </c>
      <c r="D2037" s="13" t="str">
        <f t="shared" si="30"/>
        <v>Error?</v>
      </c>
    </row>
    <row r="2038" spans="1:4" x14ac:dyDescent="0.2">
      <c r="A2038" s="82">
        <v>1977</v>
      </c>
      <c r="D2038" s="13" t="str">
        <f t="shared" si="30"/>
        <v>OK</v>
      </c>
    </row>
    <row r="2039" spans="1:4" x14ac:dyDescent="0.2">
      <c r="A2039" s="54">
        <v>1978</v>
      </c>
      <c r="B2039" s="1221">
        <f>'Cap Outlay Deprec 27'!I8</f>
        <v>4266566</v>
      </c>
      <c r="D2039" s="13" t="str">
        <f t="shared" si="30"/>
        <v>Error?</v>
      </c>
    </row>
    <row r="2040" spans="1:4" x14ac:dyDescent="0.2">
      <c r="A2040" s="54">
        <v>1979</v>
      </c>
      <c r="B2040" s="1221">
        <f>'Cap Outlay Deprec 27'!I10</f>
        <v>1678059</v>
      </c>
      <c r="D2040" s="13" t="str">
        <f t="shared" si="30"/>
        <v>Error?</v>
      </c>
    </row>
    <row r="2041" spans="1:4" x14ac:dyDescent="0.2">
      <c r="A2041" s="54">
        <v>1980</v>
      </c>
      <c r="B2041" s="1221">
        <f>'Cap Outlay Deprec 27'!I12</f>
        <v>1054553</v>
      </c>
      <c r="D2041" s="13" t="str">
        <f t="shared" si="30"/>
        <v>Error?</v>
      </c>
    </row>
    <row r="2042" spans="1:4" x14ac:dyDescent="0.2">
      <c r="A2042" s="54">
        <v>1981</v>
      </c>
      <c r="B2042" s="1221">
        <f>'Cap Outlay Deprec 27'!I13</f>
        <v>715325</v>
      </c>
      <c r="D2042" s="13" t="str">
        <f t="shared" si="30"/>
        <v>Error?</v>
      </c>
    </row>
    <row r="2043" spans="1:4" x14ac:dyDescent="0.2">
      <c r="A2043" s="54">
        <v>1982</v>
      </c>
      <c r="B2043" s="1221">
        <f>'Cap Outlay Deprec 27'!I16</f>
        <v>7756667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893444</v>
      </c>
      <c r="D2048" s="13" t="str">
        <f t="shared" si="31"/>
        <v>Error?</v>
      </c>
    </row>
    <row r="2049" spans="1:4" x14ac:dyDescent="0.2">
      <c r="A2049" s="54">
        <v>1988</v>
      </c>
      <c r="B2049" s="1221">
        <f>'Cap Outlay Deprec 27'!J16</f>
        <v>893444</v>
      </c>
      <c r="C2049" s="13" t="s">
        <v>652</v>
      </c>
      <c r="D2049" s="13" t="str">
        <f t="shared" si="31"/>
        <v>Error?</v>
      </c>
    </row>
    <row r="2050" spans="1:4" x14ac:dyDescent="0.2">
      <c r="A2050" s="82">
        <v>1989</v>
      </c>
      <c r="D2050" s="13" t="str">
        <f t="shared" si="31"/>
        <v>OK</v>
      </c>
    </row>
    <row r="2051" spans="1:4" x14ac:dyDescent="0.2">
      <c r="A2051" s="54">
        <v>1990</v>
      </c>
      <c r="B2051" s="1221">
        <f>'Cap Outlay Deprec 27'!K8</f>
        <v>77260189</v>
      </c>
      <c r="C2051" s="13" t="s">
        <v>652</v>
      </c>
      <c r="D2051" s="13" t="str">
        <f t="shared" si="31"/>
        <v>Error?</v>
      </c>
    </row>
    <row r="2052" spans="1:4" x14ac:dyDescent="0.2">
      <c r="A2052" s="54">
        <v>1991</v>
      </c>
      <c r="B2052" s="1221">
        <f>'Cap Outlay Deprec 27'!K10</f>
        <v>30046462</v>
      </c>
      <c r="C2052" s="13" t="s">
        <v>652</v>
      </c>
      <c r="D2052" s="13" t="str">
        <f t="shared" si="31"/>
        <v>Error?</v>
      </c>
    </row>
    <row r="2053" spans="1:4" x14ac:dyDescent="0.2">
      <c r="A2053" s="54">
        <v>1992</v>
      </c>
      <c r="B2053" s="1221">
        <f>'Cap Outlay Deprec 27'!K12</f>
        <v>15990778</v>
      </c>
      <c r="C2053" s="13" t="s">
        <v>652</v>
      </c>
      <c r="D2053" s="13" t="str">
        <f t="shared" si="31"/>
        <v>Error?</v>
      </c>
    </row>
    <row r="2054" spans="1:4" x14ac:dyDescent="0.2">
      <c r="A2054" s="54">
        <v>1993</v>
      </c>
      <c r="B2054" s="1221">
        <f>'Cap Outlay Deprec 27'!K13</f>
        <v>14400278</v>
      </c>
      <c r="C2054" s="13" t="s">
        <v>652</v>
      </c>
      <c r="D2054" s="13" t="str">
        <f t="shared" si="31"/>
        <v>Error?</v>
      </c>
    </row>
    <row r="2055" spans="1:4" x14ac:dyDescent="0.2">
      <c r="A2055" s="54">
        <v>1994</v>
      </c>
      <c r="B2055" s="1221">
        <f>'Cap Outlay Deprec 27'!K16</f>
        <v>137792576</v>
      </c>
      <c r="C2055" s="13" t="s">
        <v>652</v>
      </c>
      <c r="D2055" s="13" t="str">
        <f t="shared" si="31"/>
        <v>Error?</v>
      </c>
    </row>
    <row r="2056" spans="1:4" x14ac:dyDescent="0.2">
      <c r="A2056" s="54">
        <v>1995</v>
      </c>
      <c r="B2056" s="1221">
        <f>'Cap Outlay Deprec 27'!L5</f>
        <v>2960561</v>
      </c>
      <c r="C2056" s="13" t="s">
        <v>652</v>
      </c>
      <c r="D2056" s="13" t="str">
        <f t="shared" si="31"/>
        <v>Error?</v>
      </c>
    </row>
    <row r="2057" spans="1:4" x14ac:dyDescent="0.2">
      <c r="A2057" s="54">
        <v>1996</v>
      </c>
      <c r="B2057" s="1221">
        <f>'Cap Outlay Deprec 27'!L8</f>
        <v>142175537</v>
      </c>
      <c r="C2057" s="13" t="s">
        <v>652</v>
      </c>
      <c r="D2057" s="13" t="str">
        <f t="shared" si="31"/>
        <v>Error?</v>
      </c>
    </row>
    <row r="2058" spans="1:4" x14ac:dyDescent="0.2">
      <c r="A2058" s="54">
        <v>1997</v>
      </c>
      <c r="B2058" s="1221">
        <f>'Cap Outlay Deprec 27'!L10</f>
        <v>32969113</v>
      </c>
      <c r="C2058" s="13" t="s">
        <v>652</v>
      </c>
      <c r="D2058" s="13" t="str">
        <f t="shared" si="31"/>
        <v>Error?</v>
      </c>
    </row>
    <row r="2059" spans="1:4" x14ac:dyDescent="0.2">
      <c r="A2059" s="54">
        <v>1998</v>
      </c>
      <c r="B2059" s="1221">
        <f>'Cap Outlay Deprec 27'!L12</f>
        <v>5565839</v>
      </c>
      <c r="C2059" s="13" t="s">
        <v>652</v>
      </c>
      <c r="D2059" s="13" t="str">
        <f t="shared" si="31"/>
        <v>Error?</v>
      </c>
    </row>
    <row r="2060" spans="1:4" x14ac:dyDescent="0.2">
      <c r="A2060" s="54">
        <v>1999</v>
      </c>
      <c r="B2060" s="1221">
        <f>'Cap Outlay Deprec 27'!L13</f>
        <v>4170674</v>
      </c>
      <c r="C2060" s="13" t="s">
        <v>652</v>
      </c>
      <c r="D2060" s="13" t="str">
        <f t="shared" si="31"/>
        <v>Error?</v>
      </c>
    </row>
    <row r="2061" spans="1:4" x14ac:dyDescent="0.2">
      <c r="A2061" s="54">
        <v>2000</v>
      </c>
      <c r="B2061" s="1221">
        <f>'Cap Outlay Deprec 27'!L16</f>
        <v>189761449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64699</v>
      </c>
      <c r="C2088" s="13" t="s">
        <v>652</v>
      </c>
      <c r="D2088" s="13" t="str">
        <f t="shared" si="31"/>
        <v>Error?</v>
      </c>
    </row>
    <row r="2089" spans="1:4" x14ac:dyDescent="0.2">
      <c r="A2089" s="54">
        <v>2028</v>
      </c>
      <c r="B2089" s="1221">
        <f>'Expenditures 15-22'!K92</f>
        <v>670970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3500000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67692020</v>
      </c>
      <c r="C2551" s="13" t="s">
        <v>652</v>
      </c>
      <c r="D2551" s="13" t="str">
        <f t="shared" si="38"/>
        <v>Error?</v>
      </c>
    </row>
    <row r="2552" spans="1:4" x14ac:dyDescent="0.2">
      <c r="A2552" s="82">
        <v>2491</v>
      </c>
      <c r="D2552" s="13" t="str">
        <f t="shared" si="38"/>
        <v>OK</v>
      </c>
    </row>
    <row r="2553" spans="1:4" x14ac:dyDescent="0.2">
      <c r="A2553" s="54">
        <v>2492</v>
      </c>
      <c r="B2553" s="1221">
        <f>'Acct Summary 7-8'!C6</f>
        <v>20776476</v>
      </c>
      <c r="C2553" s="13" t="s">
        <v>652</v>
      </c>
      <c r="D2553" s="13" t="str">
        <f t="shared" si="38"/>
        <v>Error?</v>
      </c>
    </row>
    <row r="2554" spans="1:4" x14ac:dyDescent="0.2">
      <c r="A2554" s="54">
        <v>2493</v>
      </c>
      <c r="B2554" s="1221">
        <f>'Acct Summary 7-8'!C7</f>
        <v>7493848</v>
      </c>
      <c r="C2554" s="13" t="s">
        <v>652</v>
      </c>
      <c r="D2554" s="13" t="str">
        <f t="shared" si="38"/>
        <v>Error?</v>
      </c>
    </row>
    <row r="2555" spans="1:4" x14ac:dyDescent="0.2">
      <c r="A2555" s="54">
        <v>2494</v>
      </c>
      <c r="B2555" s="1221">
        <f>'Acct Summary 7-8'!C8</f>
        <v>95962344</v>
      </c>
      <c r="C2555" s="13" t="s">
        <v>652</v>
      </c>
      <c r="D2555" s="13" t="str">
        <f t="shared" si="38"/>
        <v>Error?</v>
      </c>
    </row>
    <row r="2556" spans="1:4" x14ac:dyDescent="0.2">
      <c r="A2556" s="54">
        <v>2495</v>
      </c>
      <c r="B2556" s="1221">
        <f>'Acct Summary 7-8'!C12</f>
        <v>71936258</v>
      </c>
      <c r="C2556" s="13" t="s">
        <v>652</v>
      </c>
      <c r="D2556" s="13" t="str">
        <f t="shared" si="38"/>
        <v>Error?</v>
      </c>
    </row>
    <row r="2557" spans="1:4" x14ac:dyDescent="0.2">
      <c r="A2557" s="54">
        <v>2496</v>
      </c>
      <c r="B2557" s="1221">
        <f>'Acct Summary 7-8'!C13</f>
        <v>24046153</v>
      </c>
      <c r="C2557" s="13" t="s">
        <v>652</v>
      </c>
      <c r="D2557" s="13" t="str">
        <f t="shared" si="38"/>
        <v>Error?</v>
      </c>
    </row>
    <row r="2558" spans="1:4" x14ac:dyDescent="0.2">
      <c r="A2558" s="54">
        <v>2497</v>
      </c>
      <c r="B2558" s="1221">
        <f>'Acct Summary 7-8'!C14</f>
        <v>456553</v>
      </c>
      <c r="C2558" s="13" t="s">
        <v>652</v>
      </c>
      <c r="D2558" s="13" t="str">
        <f t="shared" si="38"/>
        <v>Error?</v>
      </c>
    </row>
    <row r="2559" spans="1:4" x14ac:dyDescent="0.2">
      <c r="A2559" s="54">
        <v>2498</v>
      </c>
      <c r="B2559" s="1221">
        <f>'Acct Summary 7-8'!C15</f>
        <v>736810</v>
      </c>
      <c r="C2559" s="13" t="s">
        <v>652</v>
      </c>
      <c r="D2559" s="13" t="str">
        <f t="shared" ref="D2559:D2622" si="39">IF(ISBLANK(B2559),"OK",IF(A2559-B2559=0,"OK","Error?"))</f>
        <v>Error?</v>
      </c>
    </row>
    <row r="2560" spans="1:4" x14ac:dyDescent="0.2">
      <c r="A2560" s="54">
        <v>2499</v>
      </c>
      <c r="B2560" s="1221">
        <f>'Acct Summary 7-8'!C16</f>
        <v>78527</v>
      </c>
      <c r="C2560" s="13" t="s">
        <v>652</v>
      </c>
      <c r="D2560" s="13" t="str">
        <f t="shared" si="39"/>
        <v>Error?</v>
      </c>
    </row>
    <row r="2561" spans="1:4" x14ac:dyDescent="0.2">
      <c r="A2561" s="54">
        <v>2500</v>
      </c>
      <c r="B2561" s="1221">
        <f>'Acct Summary 7-8'!C17</f>
        <v>97254301</v>
      </c>
      <c r="C2561" s="13" t="s">
        <v>652</v>
      </c>
      <c r="D2561" s="13" t="str">
        <f t="shared" si="39"/>
        <v>Error?</v>
      </c>
    </row>
    <row r="2562" spans="1:4" x14ac:dyDescent="0.2">
      <c r="A2562" s="54">
        <v>2501</v>
      </c>
      <c r="B2562" s="1221">
        <f>'Acct Summary 7-8'!C20</f>
        <v>-1291957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12064290</v>
      </c>
      <c r="C2564" s="13" t="s">
        <v>652</v>
      </c>
      <c r="D2564" s="13" t="str">
        <f t="shared" si="39"/>
        <v>Error?</v>
      </c>
    </row>
    <row r="2565" spans="1:4" x14ac:dyDescent="0.2">
      <c r="A2565" s="82">
        <v>2504</v>
      </c>
      <c r="D2565" s="13" t="str">
        <f t="shared" si="39"/>
        <v>OK</v>
      </c>
    </row>
    <row r="2566" spans="1:4" x14ac:dyDescent="0.2">
      <c r="A2566" s="54">
        <v>2505</v>
      </c>
      <c r="B2566" s="1221">
        <f>'Acct Summary 7-8'!D6</f>
        <v>149000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12213290</v>
      </c>
      <c r="C2568" s="13" t="s">
        <v>652</v>
      </c>
      <c r="D2568" s="13" t="str">
        <f t="shared" si="39"/>
        <v>Error?</v>
      </c>
    </row>
    <row r="2569" spans="1:4" x14ac:dyDescent="0.2">
      <c r="A2569" s="54">
        <v>2508</v>
      </c>
      <c r="B2569" s="1221">
        <f>'Acct Summary 7-8'!D13</f>
        <v>11689871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11689871</v>
      </c>
      <c r="C2573" s="13" t="s">
        <v>652</v>
      </c>
      <c r="D2573" s="13" t="str">
        <f t="shared" si="39"/>
        <v>Error?</v>
      </c>
    </row>
    <row r="2574" spans="1:4" x14ac:dyDescent="0.2">
      <c r="A2574" s="54">
        <v>2513</v>
      </c>
      <c r="B2574" s="1221">
        <f>'Acct Summary 7-8'!D20</f>
        <v>523419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4293453</v>
      </c>
      <c r="C2591" s="13" t="s">
        <v>652</v>
      </c>
      <c r="D2591" s="13" t="str">
        <f t="shared" si="39"/>
        <v>Error?</v>
      </c>
    </row>
    <row r="2592" spans="1:4" x14ac:dyDescent="0.2">
      <c r="A2592" s="82">
        <v>2531</v>
      </c>
      <c r="D2592" s="13" t="str">
        <f t="shared" si="39"/>
        <v>OK</v>
      </c>
    </row>
    <row r="2593" spans="1:4" x14ac:dyDescent="0.2">
      <c r="A2593" s="54">
        <v>2532</v>
      </c>
      <c r="B2593" s="1221">
        <f>'Acct Summary 7-8'!F6</f>
        <v>3344865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7638318</v>
      </c>
      <c r="C2595" s="13" t="s">
        <v>652</v>
      </c>
      <c r="D2595" s="13" t="str">
        <f t="shared" si="39"/>
        <v>Error?</v>
      </c>
    </row>
    <row r="2596" spans="1:4" x14ac:dyDescent="0.2">
      <c r="A2596" s="54">
        <v>2535</v>
      </c>
      <c r="B2596" s="1221">
        <f>'Acct Summary 7-8'!F13</f>
        <v>12507033</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12507033</v>
      </c>
      <c r="C2600" s="13" t="s">
        <v>652</v>
      </c>
      <c r="D2600" s="13" t="str">
        <f t="shared" si="39"/>
        <v>Error?</v>
      </c>
    </row>
    <row r="2601" spans="1:4" x14ac:dyDescent="0.2">
      <c r="A2601" s="54">
        <v>2540</v>
      </c>
      <c r="B2601" s="1221">
        <f>'Acct Summary 7-8'!F20</f>
        <v>-4868715</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4074130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4074130</v>
      </c>
      <c r="C2606" s="13" t="s">
        <v>652</v>
      </c>
      <c r="D2606" s="13" t="str">
        <f t="shared" si="39"/>
        <v>Error?</v>
      </c>
    </row>
    <row r="2607" spans="1:4" x14ac:dyDescent="0.2">
      <c r="A2607" s="54">
        <v>2546</v>
      </c>
      <c r="B2607" s="1221">
        <f>'Acct Summary 7-8'!G12</f>
        <v>1749033</v>
      </c>
      <c r="C2607" s="13" t="s">
        <v>652</v>
      </c>
      <c r="D2607" s="13" t="str">
        <f t="shared" si="39"/>
        <v>Error?</v>
      </c>
    </row>
    <row r="2608" spans="1:4" x14ac:dyDescent="0.2">
      <c r="A2608" s="54">
        <v>2547</v>
      </c>
      <c r="B2608" s="1221">
        <f>'Acct Summary 7-8'!G13</f>
        <v>2338475</v>
      </c>
      <c r="C2608" s="13" t="s">
        <v>652</v>
      </c>
      <c r="D2608" s="13" t="str">
        <f t="shared" si="39"/>
        <v>Error?</v>
      </c>
    </row>
    <row r="2609" spans="1:4" x14ac:dyDescent="0.2">
      <c r="A2609" s="54">
        <v>2548</v>
      </c>
      <c r="B2609" s="1221">
        <f>'Acct Summary 7-8'!G14</f>
        <v>18746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4106254</v>
      </c>
      <c r="C2612" s="13" t="s">
        <v>652</v>
      </c>
      <c r="D2612" s="13" t="str">
        <f t="shared" si="39"/>
        <v>Error?</v>
      </c>
    </row>
    <row r="2613" spans="1:4" x14ac:dyDescent="0.2">
      <c r="A2613" s="54">
        <v>2552</v>
      </c>
      <c r="B2613" s="1221">
        <f>'Acct Summary 7-8'!G20</f>
        <v>-32124</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21683590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21683590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23123935</v>
      </c>
      <c r="C2634" s="13" t="s">
        <v>652</v>
      </c>
      <c r="D2634" s="13" t="str">
        <f t="shared" si="40"/>
        <v>Error?</v>
      </c>
    </row>
    <row r="2635" spans="1:4" x14ac:dyDescent="0.2">
      <c r="A2635" s="54">
        <v>2574</v>
      </c>
      <c r="B2635" s="1221">
        <f>'Acct Summary 7-8'!E17</f>
        <v>23123935</v>
      </c>
      <c r="C2635" s="13" t="s">
        <v>652</v>
      </c>
      <c r="D2635" s="13" t="str">
        <f t="shared" si="40"/>
        <v>Error?</v>
      </c>
    </row>
    <row r="2636" spans="1:4" x14ac:dyDescent="0.2">
      <c r="A2636" s="54">
        <v>2575</v>
      </c>
      <c r="B2636" s="1221">
        <f>'Acct Summary 7-8'!E20</f>
        <v>-1440345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75</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75</v>
      </c>
      <c r="C2658" s="13" t="s">
        <v>652</v>
      </c>
      <c r="D2658" s="13" t="str">
        <f t="shared" si="40"/>
        <v>Error?</v>
      </c>
    </row>
    <row r="2659" spans="1:4" x14ac:dyDescent="0.2">
      <c r="A2659" s="54">
        <v>2598</v>
      </c>
      <c r="B2659" s="1221">
        <f>'Acct Summary 7-8'!H13</f>
        <v>167572</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167572</v>
      </c>
      <c r="C2661" s="13" t="s">
        <v>652</v>
      </c>
      <c r="D2661" s="13" t="str">
        <f t="shared" si="40"/>
        <v>Error?</v>
      </c>
    </row>
    <row r="2662" spans="1:4" x14ac:dyDescent="0.2">
      <c r="A2662" s="54">
        <v>2601</v>
      </c>
      <c r="B2662" s="1221">
        <f>'Acct Summary 7-8'!H20</f>
        <v>-167497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174822</v>
      </c>
      <c r="D2718" s="13" t="str">
        <f t="shared" si="41"/>
        <v>Error?</v>
      </c>
    </row>
    <row r="2719" spans="1:4" x14ac:dyDescent="0.2">
      <c r="A2719" s="54">
        <v>2658</v>
      </c>
      <c r="B2719" s="1221">
        <f>'Expenditures 15-22'!D51</f>
        <v>38221</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964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214007</v>
      </c>
      <c r="C2724" s="13" t="s">
        <v>652</v>
      </c>
      <c r="D2724" s="13" t="str">
        <f t="shared" si="41"/>
        <v>Error?</v>
      </c>
    </row>
    <row r="2725" spans="1:4" x14ac:dyDescent="0.2">
      <c r="A2725" s="54">
        <v>2664</v>
      </c>
      <c r="B2725" s="1221">
        <f>'Expenditures 15-22'!D241</f>
        <v>14386</v>
      </c>
      <c r="D2725" s="13" t="str">
        <f t="shared" si="41"/>
        <v>Error?</v>
      </c>
    </row>
    <row r="2726" spans="1:4" x14ac:dyDescent="0.2">
      <c r="A2726" s="54">
        <v>2665</v>
      </c>
      <c r="B2726" s="1221">
        <f>'Expenditures 15-22'!K241</f>
        <v>14386</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64699</v>
      </c>
      <c r="C2789" s="13" t="s">
        <v>652</v>
      </c>
      <c r="D2789" s="13" t="str">
        <f t="shared" si="42"/>
        <v>Error?</v>
      </c>
    </row>
    <row r="2790" spans="1:4" x14ac:dyDescent="0.2">
      <c r="A2790" s="54">
        <v>2729</v>
      </c>
      <c r="B2790" s="1221">
        <f>'Expenditures 15-22'!E102</f>
        <v>64699</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1888101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75238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14889310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1983973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14889310</v>
      </c>
      <c r="D2912" s="13" t="str">
        <f t="shared" si="44"/>
        <v>Error?</v>
      </c>
    </row>
    <row r="2913" spans="1:4" x14ac:dyDescent="0.2">
      <c r="A2913" s="54">
        <v>2852</v>
      </c>
      <c r="B2913" s="1221">
        <f>'Assets-Liab 5-6'!I41</f>
        <v>14889310</v>
      </c>
      <c r="C2913" s="13" t="s">
        <v>652</v>
      </c>
      <c r="D2913" s="13" t="str">
        <f t="shared" si="44"/>
        <v>Error?</v>
      </c>
    </row>
    <row r="2914" spans="1:4" x14ac:dyDescent="0.2">
      <c r="A2914" s="54">
        <v>2853</v>
      </c>
      <c r="B2914" s="1221">
        <f>'Assets-Liab 5-6'!L33</f>
        <v>1801100</v>
      </c>
      <c r="D2914" s="13" t="str">
        <f t="shared" si="44"/>
        <v>Error?</v>
      </c>
    </row>
    <row r="2915" spans="1:4" x14ac:dyDescent="0.2">
      <c r="A2915" s="82">
        <v>2854</v>
      </c>
      <c r="D2915" s="13" t="str">
        <f t="shared" si="44"/>
        <v>OK</v>
      </c>
    </row>
    <row r="2916" spans="1:4" x14ac:dyDescent="0.2">
      <c r="A2916" s="54">
        <v>2855</v>
      </c>
      <c r="B2916" s="1221">
        <f>'Assets-Liab 5-6'!L34</f>
        <v>1801100</v>
      </c>
      <c r="C2916" s="13" t="s">
        <v>652</v>
      </c>
      <c r="D2916" s="13" t="str">
        <f t="shared" si="44"/>
        <v>Error?</v>
      </c>
    </row>
    <row r="2917" spans="1:4" x14ac:dyDescent="0.2">
      <c r="A2917" s="54">
        <v>2856</v>
      </c>
      <c r="B2917" s="1221">
        <f>'Assets-Liab 5-6'!L41</f>
        <v>1983973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64699</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64699</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911690</v>
      </c>
      <c r="D3055" s="13" t="str">
        <f t="shared" si="46"/>
        <v>Error?</v>
      </c>
    </row>
    <row r="3056" spans="1:4" x14ac:dyDescent="0.2">
      <c r="A3056" s="54">
        <v>2995</v>
      </c>
      <c r="B3056" s="1221">
        <f>'Expenditures 15-22'!D10</f>
        <v>370059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105124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1386873</v>
      </c>
      <c r="C3062" s="13" t="s">
        <v>652</v>
      </c>
      <c r="D3062" s="13" t="str">
        <f t="shared" si="46"/>
        <v>Error?</v>
      </c>
    </row>
    <row r="3063" spans="1:4" x14ac:dyDescent="0.2">
      <c r="A3063" s="82">
        <v>3002</v>
      </c>
      <c r="D3063" s="13" t="str">
        <f t="shared" si="46"/>
        <v>OK</v>
      </c>
    </row>
    <row r="3064" spans="1:4" x14ac:dyDescent="0.2">
      <c r="A3064" s="54">
        <v>3003</v>
      </c>
      <c r="B3064" s="1221">
        <f>'Expenditures 15-22'!D213</f>
        <v>11758</v>
      </c>
      <c r="D3064" s="13" t="str">
        <f t="shared" si="46"/>
        <v>Error?</v>
      </c>
    </row>
    <row r="3065" spans="1:4" x14ac:dyDescent="0.2">
      <c r="A3065" s="54">
        <v>3004</v>
      </c>
      <c r="B3065" s="1221">
        <f>'Expenditures 15-22'!K213</f>
        <v>11758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182873</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65330000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1090689</v>
      </c>
      <c r="C3225" s="13" t="s">
        <v>652</v>
      </c>
      <c r="D3225" s="13" t="str">
        <f t="shared" si="49"/>
        <v>Error?</v>
      </c>
    </row>
    <row r="3226" spans="1:4" x14ac:dyDescent="0.2">
      <c r="A3226" s="54">
        <v>3165</v>
      </c>
      <c r="B3226" s="1221">
        <f>'Acct Summary 7-8'!I8</f>
        <v>1090689</v>
      </c>
      <c r="C3226" s="13" t="s">
        <v>652</v>
      </c>
      <c r="D3226" s="13" t="str">
        <f t="shared" si="49"/>
        <v>Error?</v>
      </c>
    </row>
    <row r="3227" spans="1:4" x14ac:dyDescent="0.2">
      <c r="A3227" s="54">
        <v>3166</v>
      </c>
      <c r="B3227" s="1221">
        <f>'Acct Summary 7-8'!I20</f>
        <v>1090689</v>
      </c>
      <c r="C3227" s="13" t="s">
        <v>652</v>
      </c>
      <c r="D3227" s="13" t="str">
        <f t="shared" si="49"/>
        <v>Error?</v>
      </c>
    </row>
    <row r="3228" spans="1:4" x14ac:dyDescent="0.2">
      <c r="A3228" s="54">
        <v>3167</v>
      </c>
      <c r="B3228" s="1221">
        <f>'Acct Summary 7-8'!C43</f>
        <v>1025033</v>
      </c>
      <c r="D3228" s="13" t="str">
        <f t="shared" si="49"/>
        <v>Error?</v>
      </c>
    </row>
    <row r="3229" spans="1:4" x14ac:dyDescent="0.2">
      <c r="A3229" s="54">
        <v>3168</v>
      </c>
      <c r="B3229" s="1221">
        <f>'Acct Summary 7-8'!C44</f>
        <v>1025233</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1216062</v>
      </c>
      <c r="C3231" s="13" t="s">
        <v>652</v>
      </c>
      <c r="D3231" s="13" t="str">
        <f t="shared" si="49"/>
        <v>Error?</v>
      </c>
    </row>
    <row r="3232" spans="1:4" x14ac:dyDescent="0.2">
      <c r="A3232" s="54">
        <v>3171</v>
      </c>
      <c r="B3232" s="1221">
        <f>'Acct Summary 7-8'!C77</f>
        <v>-190829</v>
      </c>
      <c r="C3232" s="13" t="s">
        <v>652</v>
      </c>
      <c r="D3232" s="13" t="str">
        <f t="shared" si="49"/>
        <v>Error?</v>
      </c>
    </row>
    <row r="3233" spans="1:4" x14ac:dyDescent="0.2">
      <c r="A3233" s="54">
        <v>3172</v>
      </c>
      <c r="B3233" s="1221">
        <f>'Acct Summary 7-8'!C78</f>
        <v>-1482786</v>
      </c>
      <c r="C3233" s="13" t="s">
        <v>652</v>
      </c>
      <c r="D3233" s="13" t="str">
        <f t="shared" si="49"/>
        <v>Error?</v>
      </c>
    </row>
    <row r="3234" spans="1:4" x14ac:dyDescent="0.2">
      <c r="A3234" s="54">
        <v>3173</v>
      </c>
      <c r="B3234" s="1221">
        <f>'Acct Summary 7-8'!D43</f>
        <v>223096</v>
      </c>
      <c r="D3234" s="13" t="str">
        <f t="shared" si="49"/>
        <v>Error?</v>
      </c>
    </row>
    <row r="3235" spans="1:4" x14ac:dyDescent="0.2">
      <c r="A3235" s="54">
        <v>3174</v>
      </c>
      <c r="B3235" s="1221">
        <f>'Acct Summary 7-8'!D44</f>
        <v>226346</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719390</v>
      </c>
      <c r="C3237" s="13" t="s">
        <v>652</v>
      </c>
      <c r="D3237" s="13" t="str">
        <f t="shared" si="49"/>
        <v>Error?</v>
      </c>
    </row>
    <row r="3238" spans="1:4" x14ac:dyDescent="0.2">
      <c r="A3238" s="54">
        <v>3177</v>
      </c>
      <c r="B3238" s="1221">
        <f>'Acct Summary 7-8'!D77</f>
        <v>-493044</v>
      </c>
      <c r="C3238" s="13" t="s">
        <v>652</v>
      </c>
      <c r="D3238" s="13" t="str">
        <f t="shared" si="49"/>
        <v>Error?</v>
      </c>
    </row>
    <row r="3239" spans="1:4" x14ac:dyDescent="0.2">
      <c r="A3239" s="54">
        <v>3178</v>
      </c>
      <c r="B3239" s="1221">
        <f>'Acct Summary 7-8'!D78</f>
        <v>30375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111882</v>
      </c>
      <c r="D3251" s="13" t="str">
        <f t="shared" si="49"/>
        <v>Error?</v>
      </c>
    </row>
    <row r="3252" spans="1:4" x14ac:dyDescent="0.2">
      <c r="A3252" s="54">
        <v>3191</v>
      </c>
      <c r="B3252" s="1221">
        <f>'Acct Summary 7-8'!F44</f>
        <v>3611882</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3611882</v>
      </c>
      <c r="C3255" s="13" t="s">
        <v>652</v>
      </c>
      <c r="D3255" s="13" t="str">
        <f t="shared" si="49"/>
        <v>Error?</v>
      </c>
    </row>
    <row r="3256" spans="1:4" x14ac:dyDescent="0.2">
      <c r="A3256" s="54">
        <v>3195</v>
      </c>
      <c r="B3256" s="1221">
        <f>'Acct Summary 7-8'!F78</f>
        <v>-1256833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-32124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73869588</v>
      </c>
      <c r="C3274" s="13" t="s">
        <v>652</v>
      </c>
      <c r="D3274" s="13" t="str">
        <f t="shared" si="50"/>
        <v>Error?</v>
      </c>
    </row>
    <row r="3275" spans="1:4" x14ac:dyDescent="0.2">
      <c r="A3275" s="54">
        <v>3214</v>
      </c>
      <c r="B3275" s="1221">
        <f>'Acct Summary 7-8'!E75</f>
        <v>72779251</v>
      </c>
      <c r="D3275" s="13" t="str">
        <f t="shared" si="50"/>
        <v>Error?</v>
      </c>
    </row>
    <row r="3276" spans="1:4" x14ac:dyDescent="0.2">
      <c r="A3276" s="54">
        <v>3215</v>
      </c>
      <c r="B3276" s="1221">
        <f>'Acct Summary 7-8'!E76</f>
        <v>72779251</v>
      </c>
      <c r="C3276" s="13" t="s">
        <v>652</v>
      </c>
      <c r="D3276" s="13" t="str">
        <f t="shared" si="50"/>
        <v>Error?</v>
      </c>
    </row>
    <row r="3277" spans="1:4" x14ac:dyDescent="0.2">
      <c r="A3277" s="54">
        <v>3216</v>
      </c>
      <c r="B3277" s="1221">
        <f>'Acct Summary 7-8'!E77</f>
        <v>1090337</v>
      </c>
      <c r="C3277" s="13" t="s">
        <v>652</v>
      </c>
      <c r="D3277" s="13" t="str">
        <f t="shared" si="50"/>
        <v>Error?</v>
      </c>
    </row>
    <row r="3278" spans="1:4" x14ac:dyDescent="0.2">
      <c r="A3278" s="54">
        <v>3217</v>
      </c>
      <c r="B3278" s="1221">
        <f>'Acct Summary 7-8'!E78</f>
        <v>-350008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-167497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3500000</v>
      </c>
      <c r="C3317" s="13" t="s">
        <v>652</v>
      </c>
      <c r="D3317" s="13" t="str">
        <f t="shared" si="50"/>
        <v>Error?</v>
      </c>
    </row>
    <row r="3318" spans="1:4" x14ac:dyDescent="0.2">
      <c r="A3318" s="54">
        <v>3257</v>
      </c>
      <c r="B3318" s="1221">
        <f>'Acct Summary 7-8'!I76</f>
        <v>3532936</v>
      </c>
      <c r="C3318" s="13" t="s">
        <v>652</v>
      </c>
      <c r="D3318" s="13" t="str">
        <f t="shared" si="50"/>
        <v>Error?</v>
      </c>
    </row>
    <row r="3319" spans="1:4" x14ac:dyDescent="0.2">
      <c r="A3319" s="54">
        <v>3258</v>
      </c>
      <c r="B3319" s="1221">
        <f>'Acct Summary 7-8'!I77</f>
        <v>-32936</v>
      </c>
      <c r="C3319" s="13" t="s">
        <v>652</v>
      </c>
      <c r="D3319" s="13" t="str">
        <f t="shared" si="50"/>
        <v>Error?</v>
      </c>
    </row>
    <row r="3320" spans="1:4" x14ac:dyDescent="0.2">
      <c r="A3320" s="54">
        <v>3259</v>
      </c>
      <c r="B3320" s="1221">
        <f>'Acct Summary 7-8'!I78</f>
        <v>1057753</v>
      </c>
      <c r="C3320" s="13" t="s">
        <v>652</v>
      </c>
      <c r="D3320" s="13" t="str">
        <f t="shared" si="50"/>
        <v>Error?</v>
      </c>
    </row>
    <row r="3321" spans="1:4" x14ac:dyDescent="0.2">
      <c r="A3321" s="54">
        <v>3260</v>
      </c>
      <c r="B3321" s="1221">
        <f>'Acct Summary 7-8'!I79</f>
        <v>13831557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14889310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15499607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3118050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130738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190135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3481736</v>
      </c>
      <c r="D3376" s="13" t="str">
        <f t="shared" si="51"/>
        <v>Error?</v>
      </c>
    </row>
    <row r="3377" spans="1:4" x14ac:dyDescent="0.2">
      <c r="A3377" s="54">
        <v>3316</v>
      </c>
      <c r="B3377" s="1221">
        <f>'Expenditures 15-22'!H19</f>
        <v>62996</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22433640</v>
      </c>
      <c r="C3380" s="13" t="s">
        <v>652</v>
      </c>
      <c r="D3380" s="13" t="str">
        <f t="shared" si="51"/>
        <v>Error?</v>
      </c>
    </row>
    <row r="3381" spans="1:4" x14ac:dyDescent="0.2">
      <c r="A3381" s="54">
        <v>3320</v>
      </c>
      <c r="B3381" s="1221">
        <f>'Expenditures 15-22'!K19</f>
        <v>62996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594089</v>
      </c>
      <c r="D3387" s="13" t="str">
        <f t="shared" si="51"/>
        <v>Error?</v>
      </c>
    </row>
    <row r="3388" spans="1:4" x14ac:dyDescent="0.2">
      <c r="A3388" s="54">
        <v>3327</v>
      </c>
      <c r="B3388" s="1221">
        <f>'Expenditures 15-22'!D211</f>
        <v>1094625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594089</v>
      </c>
      <c r="C3390" s="13" t="s">
        <v>652</v>
      </c>
      <c r="D3390" s="13" t="str">
        <f t="shared" si="51"/>
        <v>Error?</v>
      </c>
    </row>
    <row r="3391" spans="1:4" x14ac:dyDescent="0.2">
      <c r="A3391" s="54">
        <v>3330</v>
      </c>
      <c r="B3391" s="1221">
        <f>'Expenditures 15-22'!K211</f>
        <v>1094625</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6543177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1194320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11223502</v>
      </c>
      <c r="D3417" s="13" t="str">
        <f t="shared" si="52"/>
        <v>Error?</v>
      </c>
    </row>
    <row r="3418" spans="1:4" x14ac:dyDescent="0.2">
      <c r="A3418" s="82">
        <v>3357</v>
      </c>
      <c r="D3418" s="13" t="str">
        <f t="shared" si="52"/>
        <v>OK</v>
      </c>
    </row>
    <row r="3419" spans="1:4" x14ac:dyDescent="0.2">
      <c r="A3419" s="54">
        <v>3358</v>
      </c>
      <c r="B3419" s="1221">
        <f>'Assets-Liab 5-6'!F4</f>
        <v>2355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1472113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419236</v>
      </c>
      <c r="D3425" s="13" t="str">
        <f t="shared" si="52"/>
        <v>Error?</v>
      </c>
    </row>
    <row r="3426" spans="1:4" x14ac:dyDescent="0.2">
      <c r="A3426" s="82">
        <v>3365</v>
      </c>
      <c r="D3426" s="13" t="str">
        <f t="shared" si="52"/>
        <v>OK</v>
      </c>
    </row>
    <row r="3427" spans="1:4" x14ac:dyDescent="0.2">
      <c r="A3427" s="54">
        <v>3366</v>
      </c>
      <c r="B3427" s="1221">
        <f>'Assets-Liab 5-6'!I4</f>
        <v>13534072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1983973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1798599</v>
      </c>
      <c r="C3446" s="13" t="s">
        <v>652</v>
      </c>
      <c r="D3446" s="13" t="str">
        <f t="shared" si="52"/>
        <v>Error?</v>
      </c>
    </row>
    <row r="3447" spans="1:4" x14ac:dyDescent="0.2">
      <c r="A3447" s="54">
        <v>3386</v>
      </c>
      <c r="B3447" s="1221">
        <f>'Tax Sched 24'!D16</f>
        <v>662329</v>
      </c>
      <c r="C3447" s="13" t="s">
        <v>652</v>
      </c>
      <c r="D3447" s="13" t="str">
        <f t="shared" si="52"/>
        <v>Error?</v>
      </c>
    </row>
    <row r="3448" spans="1:4" x14ac:dyDescent="0.2">
      <c r="A3448" s="54">
        <v>3387</v>
      </c>
      <c r="B3448" s="1221">
        <f>'Tax Sched 24'!C16</f>
        <v>1136270</v>
      </c>
      <c r="D3448" s="13" t="str">
        <f t="shared" si="52"/>
        <v>Error?</v>
      </c>
    </row>
    <row r="3449" spans="1:4" x14ac:dyDescent="0.2">
      <c r="A3449" s="54">
        <v>3388</v>
      </c>
      <c r="B3449" s="1221">
        <f>'Tax Sched 24'!F16</f>
        <v>1062225</v>
      </c>
      <c r="C3449" s="13" t="s">
        <v>652</v>
      </c>
      <c r="D3449" s="13" t="str">
        <f t="shared" si="52"/>
        <v>Error?</v>
      </c>
    </row>
    <row r="3450" spans="1:4" x14ac:dyDescent="0.2">
      <c r="A3450" s="54">
        <v>3389</v>
      </c>
      <c r="B3450" s="1221">
        <f>'Tax Sched 24'!E16</f>
        <v>2198495</v>
      </c>
      <c r="D3450" s="13" t="str">
        <f t="shared" si="52"/>
        <v>Error?</v>
      </c>
    </row>
    <row r="3451" spans="1:4" x14ac:dyDescent="0.2">
      <c r="A3451" s="54">
        <v>3390</v>
      </c>
      <c r="B3451" s="1221">
        <f>'Cap Outlay Deprec 27'!C15</f>
        <v>229699</v>
      </c>
      <c r="D3451" s="13" t="str">
        <f t="shared" si="52"/>
        <v>Error?</v>
      </c>
    </row>
    <row r="3452" spans="1:4" x14ac:dyDescent="0.2">
      <c r="A3452" s="54">
        <v>3391</v>
      </c>
      <c r="B3452" s="1221">
        <f>'Cap Outlay Deprec 27'!D15</f>
        <v>2404892</v>
      </c>
      <c r="D3452" s="13" t="str">
        <f t="shared" si="52"/>
        <v>Error?</v>
      </c>
    </row>
    <row r="3453" spans="1:4" x14ac:dyDescent="0.2">
      <c r="A3453" s="54">
        <v>3392</v>
      </c>
      <c r="B3453" s="1221">
        <f>'Cap Outlay Deprec 27'!E15</f>
        <v>746490</v>
      </c>
      <c r="D3453" s="13" t="str">
        <f t="shared" si="52"/>
        <v>Error?</v>
      </c>
    </row>
    <row r="3454" spans="1:4" x14ac:dyDescent="0.2">
      <c r="A3454" s="54">
        <v>3393</v>
      </c>
      <c r="B3454" s="1221">
        <f>'Cap Outlay Deprec 27'!F15</f>
        <v>1888101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1888101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200</v>
      </c>
      <c r="D3530" s="13" t="str">
        <f t="shared" si="54"/>
        <v>Error?</v>
      </c>
    </row>
    <row r="3531" spans="1:4" x14ac:dyDescent="0.2">
      <c r="A3531" s="54">
        <v>3470</v>
      </c>
      <c r="B3531" s="1221">
        <f>'Acct Summary 7-8'!D36</f>
        <v>3250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374906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5821010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6195916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6195916</v>
      </c>
      <c r="D3567" s="13" t="str">
        <f t="shared" si="54"/>
        <v>Error?</v>
      </c>
    </row>
    <row r="3568" spans="1:4" x14ac:dyDescent="0.2">
      <c r="A3568" s="54">
        <v>3507</v>
      </c>
      <c r="B3568" s="1221">
        <f>'Assets-Liab 5-6'!K41</f>
        <v>6195916</v>
      </c>
      <c r="C3568" s="13" t="s">
        <v>652</v>
      </c>
      <c r="D3568" s="13" t="str">
        <f t="shared" si="54"/>
        <v>Error?</v>
      </c>
    </row>
    <row r="3569" spans="1:4" x14ac:dyDescent="0.2">
      <c r="A3569" s="54">
        <v>3508</v>
      </c>
      <c r="B3569" s="1221">
        <f>'Acct Summary 7-8'!K4</f>
        <v>1089191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1089191</v>
      </c>
      <c r="C3571" s="13" t="s">
        <v>652</v>
      </c>
      <c r="D3571" s="13" t="str">
        <f t="shared" si="54"/>
        <v>Error?</v>
      </c>
    </row>
    <row r="3572" spans="1:4" x14ac:dyDescent="0.2">
      <c r="A3572" s="54">
        <v>3511</v>
      </c>
      <c r="B3572" s="1221">
        <f>'Acct Summary 7-8'!K13</f>
        <v>5010321</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5010321</v>
      </c>
      <c r="C3575" s="13" t="s">
        <v>652</v>
      </c>
      <c r="D3575" s="13" t="str">
        <f t="shared" si="54"/>
        <v>Error?</v>
      </c>
    </row>
    <row r="3576" spans="1:4" x14ac:dyDescent="0.2">
      <c r="A3576" s="54">
        <v>3515</v>
      </c>
      <c r="B3576" s="1221">
        <f>'Acct Summary 7-8'!K20</f>
        <v>-3921130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-3921130</v>
      </c>
      <c r="C3588" s="13" t="s">
        <v>652</v>
      </c>
      <c r="D3588" s="13" t="str">
        <f t="shared" si="55"/>
        <v>Error?</v>
      </c>
    </row>
    <row r="3589" spans="1:4" x14ac:dyDescent="0.2">
      <c r="A3589" s="54">
        <v>3528</v>
      </c>
      <c r="B3589" s="1221">
        <f>'Acct Summary 7-8'!K79</f>
        <v>10117046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6195916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502210</v>
      </c>
      <c r="D3631" s="13" t="str">
        <f t="shared" si="55"/>
        <v>Error?</v>
      </c>
    </row>
    <row r="3632" spans="1:4" x14ac:dyDescent="0.2">
      <c r="A3632" s="54">
        <v>3571</v>
      </c>
      <c r="B3632" s="1221">
        <f>'Expenditures 15-22'!E338</f>
        <v>28261</v>
      </c>
      <c r="D3632" s="13" t="str">
        <f t="shared" si="55"/>
        <v>Error?</v>
      </c>
    </row>
    <row r="3633" spans="1:4" x14ac:dyDescent="0.2">
      <c r="A3633" s="54">
        <v>3572</v>
      </c>
      <c r="B3633" s="1221">
        <f>'Expenditures 15-22'!E339</f>
        <v>530471</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530471</v>
      </c>
      <c r="C3635" s="13" t="s">
        <v>652</v>
      </c>
      <c r="D3635" s="13" t="str">
        <f t="shared" si="55"/>
        <v>Error?</v>
      </c>
    </row>
    <row r="3636" spans="1:4" x14ac:dyDescent="0.2">
      <c r="A3636" s="54">
        <v>3575</v>
      </c>
      <c r="B3636" s="1221">
        <f>'Expenditures 15-22'!E354</f>
        <v>530471</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4479850</v>
      </c>
      <c r="D3646" s="13" t="str">
        <f t="shared" si="55"/>
        <v>Error?</v>
      </c>
    </row>
    <row r="3647" spans="1:4" x14ac:dyDescent="0.2">
      <c r="A3647" s="54">
        <v>3586</v>
      </c>
      <c r="B3647" s="1221">
        <f>'Expenditures 15-22'!G339</f>
        <v>4479850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4479850</v>
      </c>
      <c r="C3649" s="13" t="s">
        <v>652</v>
      </c>
      <c r="D3649" s="13" t="str">
        <f t="shared" si="56"/>
        <v>Error?</v>
      </c>
    </row>
    <row r="3650" spans="1:4" x14ac:dyDescent="0.2">
      <c r="A3650" s="54">
        <v>3589</v>
      </c>
      <c r="B3650" s="1221">
        <f>'Expenditures 15-22'!G354</f>
        <v>4479850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502210</v>
      </c>
      <c r="C3668" s="13" t="s">
        <v>652</v>
      </c>
      <c r="D3668" s="13" t="str">
        <f t="shared" si="56"/>
        <v>Error?</v>
      </c>
    </row>
    <row r="3669" spans="1:4" x14ac:dyDescent="0.2">
      <c r="A3669" s="54">
        <v>3608</v>
      </c>
      <c r="B3669" s="1221">
        <f>'Expenditures 15-22'!K338</f>
        <v>4508111</v>
      </c>
      <c r="C3669" s="13" t="s">
        <v>652</v>
      </c>
      <c r="D3669" s="13" t="str">
        <f t="shared" si="56"/>
        <v>Error?</v>
      </c>
    </row>
    <row r="3670" spans="1:4" x14ac:dyDescent="0.2">
      <c r="A3670" s="54">
        <v>3609</v>
      </c>
      <c r="B3670" s="1221">
        <f>'Expenditures 15-22'!K339</f>
        <v>5010321</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5010321</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5010321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-3921130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1068590</v>
      </c>
      <c r="C3725" s="13" t="s">
        <v>652</v>
      </c>
      <c r="D3725" s="13" t="str">
        <f t="shared" si="57"/>
        <v>Error?</v>
      </c>
    </row>
    <row r="3726" spans="1:4" x14ac:dyDescent="0.2">
      <c r="A3726" s="54">
        <v>3665</v>
      </c>
      <c r="B3726" s="1221">
        <f>'Tax Sched 24'!D13</f>
        <v>504068</v>
      </c>
      <c r="C3726" s="13" t="s">
        <v>652</v>
      </c>
      <c r="D3726" s="13" t="str">
        <f t="shared" si="57"/>
        <v>Error?</v>
      </c>
    </row>
    <row r="3727" spans="1:4" x14ac:dyDescent="0.2">
      <c r="A3727" s="54">
        <v>3666</v>
      </c>
      <c r="B3727" s="1221">
        <f>'Tax Sched 24'!C13</f>
        <v>564522</v>
      </c>
      <c r="D3727" s="13" t="str">
        <f t="shared" si="57"/>
        <v>Error?</v>
      </c>
    </row>
    <row r="3728" spans="1:4" x14ac:dyDescent="0.2">
      <c r="A3728" s="54">
        <v>3667</v>
      </c>
      <c r="B3728" s="1221">
        <f>'Tax Sched 24'!F13</f>
        <v>527735</v>
      </c>
      <c r="C3728" s="13" t="s">
        <v>652</v>
      </c>
      <c r="D3728" s="13" t="str">
        <f t="shared" si="57"/>
        <v>Error?</v>
      </c>
    </row>
    <row r="3729" spans="1:4" x14ac:dyDescent="0.2">
      <c r="A3729" s="54">
        <v>3668</v>
      </c>
      <c r="B3729" s="1221">
        <f>'Tax Sched 24'!E13</f>
        <v>1092257</v>
      </c>
      <c r="D3729" s="13" t="str">
        <f t="shared" si="57"/>
        <v>Error?</v>
      </c>
    </row>
    <row r="3730" spans="1:4" x14ac:dyDescent="0.2">
      <c r="A3730" s="54">
        <v>3669</v>
      </c>
      <c r="B3730" s="1221">
        <f>'ICR Computation 30'!E10</f>
        <v>4320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769</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769</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48923099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144885443</v>
      </c>
      <c r="C4122" s="13" t="s">
        <v>652</v>
      </c>
      <c r="D4122" s="13" t="str">
        <f t="shared" si="63"/>
        <v>Error?</v>
      </c>
    </row>
    <row r="4123" spans="1:4" x14ac:dyDescent="0.2">
      <c r="A4123" s="54">
        <v>4062</v>
      </c>
      <c r="B4123" s="1221">
        <f>'Acct Summary 7-8'!D10</f>
        <v>12213290</v>
      </c>
      <c r="C4123" s="13" t="s">
        <v>652</v>
      </c>
      <c r="D4123" s="13" t="str">
        <f t="shared" si="63"/>
        <v>Error?</v>
      </c>
    </row>
    <row r="4124" spans="1:4" x14ac:dyDescent="0.2">
      <c r="A4124" s="54">
        <v>4063</v>
      </c>
      <c r="B4124" s="1221">
        <f>'Acct Summary 7-8'!E10</f>
        <v>21683590</v>
      </c>
      <c r="C4124" s="13" t="s">
        <v>652</v>
      </c>
      <c r="D4124" s="13" t="str">
        <f t="shared" si="63"/>
        <v>Error?</v>
      </c>
    </row>
    <row r="4125" spans="1:4" x14ac:dyDescent="0.2">
      <c r="A4125" s="54">
        <v>4064</v>
      </c>
      <c r="B4125" s="1221">
        <f>'Acct Summary 7-8'!F10</f>
        <v>7638318</v>
      </c>
      <c r="C4125" s="13" t="s">
        <v>652</v>
      </c>
      <c r="D4125" s="13" t="str">
        <f t="shared" si="63"/>
        <v>Error?</v>
      </c>
    </row>
    <row r="4126" spans="1:4" x14ac:dyDescent="0.2">
      <c r="A4126" s="54">
        <v>4065</v>
      </c>
      <c r="B4126" s="1221">
        <f>'Acct Summary 7-8'!G10</f>
        <v>4074130</v>
      </c>
      <c r="C4126" s="13" t="s">
        <v>652</v>
      </c>
      <c r="D4126" s="13" t="str">
        <f t="shared" si="63"/>
        <v>Error?</v>
      </c>
    </row>
    <row r="4127" spans="1:4" x14ac:dyDescent="0.2">
      <c r="A4127" s="54">
        <v>4066</v>
      </c>
      <c r="B4127" s="1221">
        <f>'Acct Summary 7-8'!H10</f>
        <v>75</v>
      </c>
      <c r="C4127" s="13" t="s">
        <v>652</v>
      </c>
      <c r="D4127" s="13" t="str">
        <f t="shared" si="63"/>
        <v>Error?</v>
      </c>
    </row>
    <row r="4128" spans="1:4" x14ac:dyDescent="0.2">
      <c r="A4128" s="54">
        <v>4067</v>
      </c>
      <c r="B4128" s="1221">
        <f>'Acct Summary 7-8'!I10</f>
        <v>1090689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1089191</v>
      </c>
      <c r="C4130" s="13" t="s">
        <v>652</v>
      </c>
      <c r="D4130" s="13" t="str">
        <f t="shared" si="63"/>
        <v>Error?</v>
      </c>
    </row>
    <row r="4131" spans="1:4" x14ac:dyDescent="0.2">
      <c r="A4131" s="54">
        <v>4070</v>
      </c>
      <c r="B4131" s="1221">
        <f>'Acct Summary 7-8'!C18</f>
        <v>48923099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146177400</v>
      </c>
      <c r="C4136" s="13" t="s">
        <v>652</v>
      </c>
      <c r="D4136" s="13" t="str">
        <f t="shared" si="63"/>
        <v>Error?</v>
      </c>
    </row>
    <row r="4137" spans="1:4" x14ac:dyDescent="0.2">
      <c r="A4137" s="54">
        <v>4076</v>
      </c>
      <c r="B4137" s="1221">
        <f>'Acct Summary 7-8'!D19</f>
        <v>11689871</v>
      </c>
      <c r="C4137" s="13" t="s">
        <v>652</v>
      </c>
      <c r="D4137" s="13" t="str">
        <f t="shared" si="63"/>
        <v>Error?</v>
      </c>
    </row>
    <row r="4138" spans="1:4" x14ac:dyDescent="0.2">
      <c r="A4138" s="54">
        <v>4077</v>
      </c>
      <c r="B4138" s="1221">
        <f>'Acct Summary 7-8'!E19</f>
        <v>23123935</v>
      </c>
      <c r="C4138" s="13" t="s">
        <v>652</v>
      </c>
      <c r="D4138" s="13" t="str">
        <f t="shared" si="63"/>
        <v>Error?</v>
      </c>
    </row>
    <row r="4139" spans="1:4" x14ac:dyDescent="0.2">
      <c r="A4139" s="54">
        <v>4078</v>
      </c>
      <c r="B4139" s="1221">
        <f>'Acct Summary 7-8'!F19</f>
        <v>12507033</v>
      </c>
      <c r="C4139" s="13" t="s">
        <v>652</v>
      </c>
      <c r="D4139" s="13" t="str">
        <f t="shared" si="63"/>
        <v>Error?</v>
      </c>
    </row>
    <row r="4140" spans="1:4" x14ac:dyDescent="0.2">
      <c r="A4140" s="54">
        <v>4079</v>
      </c>
      <c r="B4140" s="1221">
        <f>'Acct Summary 7-8'!G19</f>
        <v>4106254</v>
      </c>
      <c r="C4140" s="13" t="s">
        <v>652</v>
      </c>
      <c r="D4140" s="13" t="str">
        <f t="shared" si="63"/>
        <v>Error?</v>
      </c>
    </row>
    <row r="4141" spans="1:4" x14ac:dyDescent="0.2">
      <c r="A4141" s="54">
        <v>4080</v>
      </c>
      <c r="B4141" s="1221">
        <f>'Acct Summary 7-8'!H19</f>
        <v>167572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5010321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137750149</v>
      </c>
      <c r="C4171" s="13" t="s">
        <v>652</v>
      </c>
      <c r="D4171" s="13" t="str">
        <f t="shared" si="64"/>
        <v>Error?</v>
      </c>
    </row>
    <row r="4172" spans="1:4" x14ac:dyDescent="0.2">
      <c r="A4172" s="54">
        <v>4111</v>
      </c>
      <c r="B4172" s="1221">
        <f>'Short-Term Long-Term Debt 25'!J49</f>
        <v>126507412</v>
      </c>
      <c r="C4172" s="13" t="s">
        <v>652</v>
      </c>
      <c r="D4172" s="13" t="str">
        <f t="shared" si="64"/>
        <v>Error?</v>
      </c>
    </row>
    <row r="4173" spans="1:4" x14ac:dyDescent="0.2">
      <c r="A4173" s="54">
        <v>4112</v>
      </c>
      <c r="B4173" s="1221">
        <f>'Short-Term Long-Term Debt 25'!H49</f>
        <v>85470505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2720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3420</v>
      </c>
      <c r="C4268" s="13" t="s">
        <v>652</v>
      </c>
      <c r="D4268" s="13" t="str">
        <f t="shared" si="65"/>
        <v>Error?</v>
      </c>
    </row>
    <row r="4269" spans="1:5" x14ac:dyDescent="0.2">
      <c r="A4269" s="90">
        <v>4208</v>
      </c>
      <c r="B4269" s="1221">
        <f>'FP Info 3'!J16</f>
        <v>22312400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146493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94292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59849</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75650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230875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176168</v>
      </c>
      <c r="D4792" s="13" t="str">
        <f t="shared" si="73"/>
        <v>Error?</v>
      </c>
    </row>
    <row r="4793" spans="1:4" x14ac:dyDescent="0.2">
      <c r="A4793" s="54">
        <v>4732</v>
      </c>
      <c r="B4793" s="1221">
        <f>'Revenues 9-14'!D171</f>
        <v>149000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29443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2186103545</v>
      </c>
      <c r="D4995" s="13" t="str">
        <f t="shared" si="77"/>
        <v>Error?</v>
      </c>
    </row>
    <row r="4996" spans="1:4" x14ac:dyDescent="0.2">
      <c r="A4996" s="90">
        <v>4935</v>
      </c>
      <c r="B4996" s="1221">
        <f>'FP Info 3'!H31</f>
        <v>301682289.21000004</v>
      </c>
      <c r="D4996" s="13" t="str">
        <f t="shared" si="77"/>
        <v>Error?</v>
      </c>
    </row>
    <row r="4997" spans="1:4" x14ac:dyDescent="0.2">
      <c r="A4997" s="90">
        <v>4936</v>
      </c>
      <c r="B4997" s="1221">
        <f>'FP Info 3'!H37</f>
        <v>137750149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394623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58129561</v>
      </c>
      <c r="D5061" s="13" t="str">
        <f t="shared" si="78"/>
        <v>Error?</v>
      </c>
    </row>
    <row r="5062" spans="1:4" x14ac:dyDescent="0.2">
      <c r="A5062" s="82">
        <v>5001</v>
      </c>
      <c r="D5062" s="13" t="str">
        <f t="shared" si="78"/>
        <v>OK</v>
      </c>
    </row>
    <row r="5063" spans="1:4" x14ac:dyDescent="0.2">
      <c r="A5063" s="54">
        <v>5002</v>
      </c>
      <c r="B5063" s="1221">
        <f>'Revenues 9-14'!C7</f>
        <v>854883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59379067</v>
      </c>
      <c r="C5066" s="13" t="s">
        <v>652</v>
      </c>
      <c r="D5066" s="13" t="str">
        <f t="shared" si="78"/>
        <v>Error?</v>
      </c>
    </row>
    <row r="5067" spans="1:4" x14ac:dyDescent="0.2">
      <c r="A5067" s="54">
        <v>5006</v>
      </c>
      <c r="B5067" s="1221">
        <f>'Revenues 9-14'!C14</f>
        <v>67360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1813729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1881089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157441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157441</v>
      </c>
      <c r="C5087" s="13" t="s">
        <v>652</v>
      </c>
      <c r="D5087" s="13" t="str">
        <f t="shared" si="78"/>
        <v>Error?</v>
      </c>
    </row>
    <row r="5088" spans="1:4" x14ac:dyDescent="0.2">
      <c r="A5088" s="54">
        <v>5027</v>
      </c>
      <c r="B5088" s="1221">
        <f>'Revenues 9-14'!C65</f>
        <v>24516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24516</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679</v>
      </c>
      <c r="D5092" s="13" t="str">
        <f t="shared" si="78"/>
        <v>Error?</v>
      </c>
    </row>
    <row r="5093" spans="1:4" x14ac:dyDescent="0.2">
      <c r="A5093" s="54">
        <v>5032</v>
      </c>
      <c r="B5093" s="1221">
        <f>'Revenues 9-14'!C72</f>
        <v>3183752</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70762</v>
      </c>
      <c r="D5095" s="13" t="str">
        <f t="shared" si="78"/>
        <v>Error?</v>
      </c>
    </row>
    <row r="5096" spans="1:4" x14ac:dyDescent="0.2">
      <c r="A5096" s="54">
        <v>5035</v>
      </c>
      <c r="B5096" s="1221">
        <f>'Revenues 9-14'!C75</f>
        <v>3255193</v>
      </c>
      <c r="C5096" s="13" t="s">
        <v>652</v>
      </c>
      <c r="D5096" s="13" t="str">
        <f t="shared" si="78"/>
        <v>Error?</v>
      </c>
    </row>
    <row r="5097" spans="1:4" x14ac:dyDescent="0.2">
      <c r="A5097" s="54">
        <v>5036</v>
      </c>
      <c r="B5097" s="1221">
        <f>'Revenues 9-14'!C77</f>
        <v>113090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973887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1086977</v>
      </c>
      <c r="C5102" s="13" t="s">
        <v>652</v>
      </c>
      <c r="D5102" s="13" t="str">
        <f t="shared" si="78"/>
        <v>Error?</v>
      </c>
    </row>
    <row r="5103" spans="1:4" x14ac:dyDescent="0.2">
      <c r="A5103" s="54">
        <v>5042</v>
      </c>
      <c r="B5103" s="1221">
        <f>'Revenues 9-14'!C84</f>
        <v>1119583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592</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275</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1120450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349546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97760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36686</v>
      </c>
      <c r="D5118" s="13" t="str">
        <f t="shared" si="78"/>
        <v>Error?</v>
      </c>
    </row>
    <row r="5119" spans="1:4" x14ac:dyDescent="0.2">
      <c r="A5119" s="54">
        <v>5058</v>
      </c>
      <c r="B5119" s="1221">
        <f>'Revenues 9-14'!C107</f>
        <v>210834</v>
      </c>
      <c r="D5119" s="13" t="str">
        <f t="shared" ref="D5119:D5182" si="79">IF(ISBLANK(B5119),"OK",IF(A5119-B5119=0,"OK","Error?"))</f>
        <v>Error?</v>
      </c>
    </row>
    <row r="5120" spans="1:4" x14ac:dyDescent="0.2">
      <c r="A5120" s="54">
        <v>5059</v>
      </c>
      <c r="B5120" s="1221">
        <f>'Revenues 9-14'!C108</f>
        <v>787287</v>
      </c>
      <c r="C5120" s="13" t="s">
        <v>652</v>
      </c>
      <c r="D5120" s="13" t="str">
        <f t="shared" si="79"/>
        <v>Error?</v>
      </c>
    </row>
    <row r="5121" spans="1:4" x14ac:dyDescent="0.2">
      <c r="A5121" s="54">
        <v>5060</v>
      </c>
      <c r="B5121" s="1221">
        <f>'Revenues 9-14'!C109</f>
        <v>67692020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15540349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15540349</v>
      </c>
      <c r="C5132" s="13" t="s">
        <v>652</v>
      </c>
      <c r="D5132" s="13" t="str">
        <f t="shared" si="79"/>
        <v>Error?</v>
      </c>
    </row>
    <row r="5133" spans="1:4" x14ac:dyDescent="0.2">
      <c r="A5133" s="54">
        <v>5072</v>
      </c>
      <c r="B5133" s="1221">
        <f>'Revenues 9-14'!C124</f>
        <v>1094939</v>
      </c>
      <c r="D5133" s="13" t="str">
        <f t="shared" si="79"/>
        <v>Error?</v>
      </c>
    </row>
    <row r="5134" spans="1:4" x14ac:dyDescent="0.2">
      <c r="A5134" s="54">
        <v>5073</v>
      </c>
      <c r="B5134" s="1221">
        <f>'Revenues 9-14'!C125</f>
        <v>1291144</v>
      </c>
      <c r="D5134" s="13" t="str">
        <f t="shared" si="79"/>
        <v>Error?</v>
      </c>
    </row>
    <row r="5135" spans="1:4" x14ac:dyDescent="0.2">
      <c r="A5135" s="54">
        <v>5074</v>
      </c>
      <c r="B5135" s="1221">
        <f>'Revenues 9-14'!C126</f>
        <v>1930367</v>
      </c>
      <c r="D5135" s="13" t="str">
        <f t="shared" si="79"/>
        <v>Error?</v>
      </c>
    </row>
    <row r="5136" spans="1:4" x14ac:dyDescent="0.2">
      <c r="A5136" s="82">
        <v>5075</v>
      </c>
      <c r="D5136" s="13" t="str">
        <f t="shared" si="79"/>
        <v>OK</v>
      </c>
    </row>
    <row r="5137" spans="1:4" x14ac:dyDescent="0.2">
      <c r="A5137" s="54">
        <v>5076</v>
      </c>
      <c r="B5137" s="1221">
        <f>'Revenues 9-14'!C127</f>
        <v>296396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4612846</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72323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72323</v>
      </c>
      <c r="C5165" s="13" t="s">
        <v>652</v>
      </c>
      <c r="D5165" s="13" t="str">
        <f t="shared" si="79"/>
        <v>Error?</v>
      </c>
    </row>
    <row r="5166" spans="1:4" x14ac:dyDescent="0.2">
      <c r="A5166" s="82">
        <v>5105</v>
      </c>
      <c r="D5166" s="13" t="str">
        <f t="shared" si="79"/>
        <v>OK</v>
      </c>
    </row>
    <row r="5167" spans="1:4" x14ac:dyDescent="0.2">
      <c r="A5167" s="54">
        <v>5106</v>
      </c>
      <c r="B5167" s="1221">
        <f>'Revenues 9-14'!C145</f>
        <v>11062</v>
      </c>
      <c r="D5167" s="13" t="str">
        <f t="shared" si="79"/>
        <v>Error?</v>
      </c>
    </row>
    <row r="5168" spans="1:4" x14ac:dyDescent="0.2">
      <c r="A5168" s="54">
        <v>5107</v>
      </c>
      <c r="B5168" s="1221">
        <f>'Revenues 9-14'!C147</f>
        <v>61642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302086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5236127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20776476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59849</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1591413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420095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2011508</v>
      </c>
      <c r="C5246" s="13" t="s">
        <v>652</v>
      </c>
      <c r="D5246" s="13" t="str">
        <f t="shared" si="80"/>
        <v>Error?</v>
      </c>
    </row>
    <row r="5247" spans="1:4" x14ac:dyDescent="0.2">
      <c r="A5247" s="54">
        <v>5186</v>
      </c>
      <c r="B5247" s="1221">
        <f>'Revenues 9-14'!C203</f>
        <v>1257860</v>
      </c>
      <c r="D5247" s="13" t="str">
        <f t="shared" ref="D5247:D5310" si="81">IF(ISBLANK(B5247),"OK",IF(A5247-B5247=0,"OK","Error?"))</f>
        <v>Error?</v>
      </c>
    </row>
    <row r="5248" spans="1:4" x14ac:dyDescent="0.2">
      <c r="A5248" s="54">
        <v>5187</v>
      </c>
      <c r="B5248" s="1221">
        <f>'Revenues 9-14'!C204</f>
        <v>46034</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1303894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55190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2644380</v>
      </c>
      <c r="D5278" s="13" t="str">
        <f t="shared" si="81"/>
        <v>Error?</v>
      </c>
    </row>
    <row r="5279" spans="1:4" x14ac:dyDescent="0.2">
      <c r="A5279" s="54">
        <v>5218</v>
      </c>
      <c r="B5279" s="1221">
        <f>'Revenues 9-14'!C221</f>
        <v>500764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3200334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25401</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7493848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7493848</v>
      </c>
      <c r="C5326" s="13" t="s">
        <v>652</v>
      </c>
      <c r="D5326" s="13" t="str">
        <f t="shared" si="82"/>
        <v>Error?</v>
      </c>
    </row>
    <row r="5327" spans="1:4" x14ac:dyDescent="0.2">
      <c r="A5327" s="54">
        <v>5266</v>
      </c>
      <c r="B5327" s="1221">
        <f>'Revenues 9-14'!C275</f>
        <v>95962344</v>
      </c>
      <c r="C5327" s="13" t="s">
        <v>652</v>
      </c>
      <c r="D5327" s="13" t="str">
        <f t="shared" si="82"/>
        <v>Error?</v>
      </c>
    </row>
    <row r="5328" spans="1:4" x14ac:dyDescent="0.2">
      <c r="A5328" s="54">
        <v>5267</v>
      </c>
      <c r="B5328" s="1221">
        <f>'Revenues 9-14'!D5</f>
        <v>10685630</v>
      </c>
      <c r="D5328" s="13" t="str">
        <f t="shared" si="82"/>
        <v>Error?</v>
      </c>
    </row>
    <row r="5329" spans="1:4" x14ac:dyDescent="0.2">
      <c r="A5329" s="82">
        <v>5268</v>
      </c>
      <c r="D5329" s="13" t="str">
        <f t="shared" si="82"/>
        <v>OK</v>
      </c>
    </row>
    <row r="5330" spans="1:4" x14ac:dyDescent="0.2">
      <c r="A5330" s="54">
        <v>5269</v>
      </c>
      <c r="B5330" s="1221">
        <f>'Revenues 9-14'!D6</f>
        <v>673967</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11359597</v>
      </c>
      <c r="C5334" s="13" t="s">
        <v>652</v>
      </c>
      <c r="D5334" s="13" t="str">
        <f t="shared" si="82"/>
        <v>Error?</v>
      </c>
    </row>
    <row r="5335" spans="1:4" x14ac:dyDescent="0.2">
      <c r="A5335" s="54">
        <v>5274</v>
      </c>
      <c r="B5335" s="1221">
        <f>'Revenues 9-14'!D14</f>
        <v>11986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11986</v>
      </c>
      <c r="C5339" s="13" t="s">
        <v>652</v>
      </c>
      <c r="D5339" s="13" t="str">
        <f t="shared" si="82"/>
        <v>Error?</v>
      </c>
    </row>
    <row r="5340" spans="1:4" x14ac:dyDescent="0.2">
      <c r="A5340" s="54">
        <v>5279</v>
      </c>
      <c r="B5340" s="1221">
        <f>'Revenues 9-14'!D65</f>
        <v>4204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4204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118314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271551</v>
      </c>
      <c r="D5354" s="13" t="str">
        <f t="shared" si="82"/>
        <v>Error?</v>
      </c>
    </row>
    <row r="5355" spans="1:4" x14ac:dyDescent="0.2">
      <c r="A5355" s="54">
        <v>5294</v>
      </c>
      <c r="B5355" s="1221">
        <f>'Revenues 9-14'!D108</f>
        <v>688503</v>
      </c>
      <c r="C5355" s="13" t="s">
        <v>652</v>
      </c>
      <c r="D5355" s="13" t="str">
        <f t="shared" si="82"/>
        <v>Error?</v>
      </c>
    </row>
    <row r="5356" spans="1:4" x14ac:dyDescent="0.2">
      <c r="A5356" s="54">
        <v>5295</v>
      </c>
      <c r="B5356" s="1221">
        <f>'Revenues 9-14'!D109</f>
        <v>12064290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149000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149000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12213290</v>
      </c>
      <c r="C5508" s="13" t="s">
        <v>652</v>
      </c>
      <c r="D5508" s="13" t="str">
        <f t="shared" si="85"/>
        <v>Error?</v>
      </c>
    </row>
    <row r="5509" spans="1:4" x14ac:dyDescent="0.2">
      <c r="A5509" s="54">
        <v>5448</v>
      </c>
      <c r="B5509" s="1221">
        <f>'Revenues 9-14'!E5</f>
        <v>21633860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21633860</v>
      </c>
      <c r="C5513" s="13" t="s">
        <v>652</v>
      </c>
      <c r="D5513" s="13" t="str">
        <f t="shared" si="85"/>
        <v>Error?</v>
      </c>
    </row>
    <row r="5514" spans="1:4" x14ac:dyDescent="0.2">
      <c r="A5514" s="54">
        <v>5453</v>
      </c>
      <c r="B5514" s="1221">
        <f>'Revenues 9-14'!E14</f>
        <v>24784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24784</v>
      </c>
      <c r="C5518" s="13" t="s">
        <v>652</v>
      </c>
      <c r="D5518" s="13" t="str">
        <f t="shared" si="85"/>
        <v>Error?</v>
      </c>
    </row>
    <row r="5519" spans="1:4" x14ac:dyDescent="0.2">
      <c r="A5519" s="54">
        <v>5458</v>
      </c>
      <c r="B5519" s="1221">
        <f>'Revenues 9-14'!E65</f>
        <v>24946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24946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21683590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21683590</v>
      </c>
      <c r="C5552" s="13" t="s">
        <v>652</v>
      </c>
      <c r="D5552" s="13" t="str">
        <f t="shared" si="85"/>
        <v>Error?</v>
      </c>
    </row>
    <row r="5553" spans="1:4" x14ac:dyDescent="0.2">
      <c r="A5553" s="54">
        <v>5492</v>
      </c>
      <c r="B5553" s="1221">
        <f>'Revenues 9-14'!F5</f>
        <v>4274254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4274254</v>
      </c>
      <c r="C5557" s="13" t="s">
        <v>652</v>
      </c>
      <c r="D5557" s="13" t="str">
        <f t="shared" si="85"/>
        <v>Error?</v>
      </c>
    </row>
    <row r="5558" spans="1:4" x14ac:dyDescent="0.2">
      <c r="A5558" s="54">
        <v>5497</v>
      </c>
      <c r="B5558" s="1221">
        <f>'Revenues 9-14'!F14</f>
        <v>4794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4794</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2469</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2469</v>
      </c>
      <c r="C5579" s="13" t="s">
        <v>652</v>
      </c>
      <c r="D5579" s="13" t="str">
        <f t="shared" si="86"/>
        <v>Error?</v>
      </c>
    </row>
    <row r="5580" spans="1:4" x14ac:dyDescent="0.2">
      <c r="A5580" s="54">
        <v>5519</v>
      </c>
      <c r="B5580" s="1221">
        <f>'Revenues 9-14'!F65</f>
        <v>3812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3812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736</v>
      </c>
      <c r="D5585" s="13" t="str">
        <f t="shared" si="86"/>
        <v>Error?</v>
      </c>
    </row>
    <row r="5586" spans="1:4" x14ac:dyDescent="0.2">
      <c r="A5586" s="54">
        <v>5525</v>
      </c>
      <c r="B5586" s="1221">
        <f>'Revenues 9-14'!F107</f>
        <v>7388</v>
      </c>
      <c r="D5586" s="13" t="str">
        <f t="shared" si="86"/>
        <v>Error?</v>
      </c>
    </row>
    <row r="5587" spans="1:4" x14ac:dyDescent="0.2">
      <c r="A5587" s="54">
        <v>5526</v>
      </c>
      <c r="B5587" s="1221">
        <f>'Revenues 9-14'!F108</f>
        <v>8124</v>
      </c>
      <c r="C5587" s="13" t="s">
        <v>652</v>
      </c>
      <c r="D5587" s="13" t="str">
        <f t="shared" si="86"/>
        <v>Error?</v>
      </c>
    </row>
    <row r="5588" spans="1:4" x14ac:dyDescent="0.2">
      <c r="A5588" s="54">
        <v>5527</v>
      </c>
      <c r="B5588" s="1221">
        <f>'Revenues 9-14'!F109</f>
        <v>4293453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1154765</v>
      </c>
      <c r="D5615" s="13" t="str">
        <f t="shared" si="86"/>
        <v>Error?</v>
      </c>
    </row>
    <row r="5616" spans="1:4" x14ac:dyDescent="0.2">
      <c r="A5616" s="82">
        <v>5555</v>
      </c>
      <c r="D5616" s="13" t="str">
        <f t="shared" si="86"/>
        <v>OK</v>
      </c>
    </row>
    <row r="5617" spans="1:4" x14ac:dyDescent="0.2">
      <c r="A5617" s="54">
        <v>5556</v>
      </c>
      <c r="B5617" s="1221">
        <f>'Revenues 9-14'!F152</f>
        <v>2190100</v>
      </c>
      <c r="D5617" s="13" t="str">
        <f t="shared" si="86"/>
        <v>Error?</v>
      </c>
    </row>
    <row r="5618" spans="1:4" x14ac:dyDescent="0.2">
      <c r="A5618" s="54">
        <v>5557</v>
      </c>
      <c r="B5618" s="1221">
        <f>'Revenues 9-14'!F154</f>
        <v>3344865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3344865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3344865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7638318</v>
      </c>
      <c r="C5720" s="13" t="s">
        <v>652</v>
      </c>
      <c r="D5720" s="13" t="str">
        <f t="shared" si="88"/>
        <v>Error?</v>
      </c>
    </row>
    <row r="5721" spans="1:4" x14ac:dyDescent="0.2">
      <c r="A5721" s="54">
        <v>5660</v>
      </c>
      <c r="B5721" s="1221">
        <f>'Revenues 9-14'!G5</f>
        <v>2079274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1798599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3877873</v>
      </c>
      <c r="C5725" s="13" t="s">
        <v>652</v>
      </c>
      <c r="D5725" s="13" t="str">
        <f t="shared" si="88"/>
        <v>Error?</v>
      </c>
    </row>
    <row r="5726" spans="1:4" x14ac:dyDescent="0.2">
      <c r="A5726" s="54">
        <v>5665</v>
      </c>
      <c r="B5726" s="1221">
        <f>'Revenues 9-14'!G14</f>
        <v>4308</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181572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185880</v>
      </c>
      <c r="C5730" s="13" t="s">
        <v>652</v>
      </c>
      <c r="D5730" s="13" t="str">
        <f t="shared" si="88"/>
        <v>Error?</v>
      </c>
    </row>
    <row r="5731" spans="1:4" x14ac:dyDescent="0.2">
      <c r="A5731" s="54">
        <v>5670</v>
      </c>
      <c r="B5731" s="1221">
        <f>'Revenues 9-14'!G65</f>
        <v>10377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10377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4074130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75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75</v>
      </c>
      <c r="C5915" s="13" t="s">
        <v>652</v>
      </c>
      <c r="D5915" s="13" t="str">
        <f t="shared" si="91"/>
        <v>Error?</v>
      </c>
    </row>
    <row r="5916" spans="1:4" x14ac:dyDescent="0.2">
      <c r="A5916" s="54">
        <v>5855</v>
      </c>
      <c r="B5916" s="1221">
        <f>'Revenues 9-14'!I5</f>
        <v>1068590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1068590</v>
      </c>
      <c r="C5918" s="13" t="s">
        <v>652</v>
      </c>
      <c r="D5918" s="13" t="str">
        <f t="shared" si="91"/>
        <v>Error?</v>
      </c>
    </row>
    <row r="5919" spans="1:4" x14ac:dyDescent="0.2">
      <c r="A5919" s="54">
        <v>5858</v>
      </c>
      <c r="B5919" s="1221">
        <f>'Revenues 9-14'!I14</f>
        <v>1199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1199</v>
      </c>
      <c r="C5923" s="13" t="s">
        <v>652</v>
      </c>
      <c r="D5923" s="13" t="str">
        <f t="shared" si="91"/>
        <v>Error?</v>
      </c>
    </row>
    <row r="5924" spans="1:4" x14ac:dyDescent="0.2">
      <c r="A5924" s="54">
        <v>5863</v>
      </c>
      <c r="B5924" s="1221">
        <f>'Revenues 9-14'!I65</f>
        <v>20900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20900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1090689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1068590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1068590</v>
      </c>
      <c r="C5987" s="13" t="s">
        <v>652</v>
      </c>
      <c r="D5987" s="13" t="str">
        <f t="shared" si="92"/>
        <v>Error?</v>
      </c>
    </row>
    <row r="5988" spans="1:4" x14ac:dyDescent="0.2">
      <c r="A5988" s="54">
        <v>5927</v>
      </c>
      <c r="B5988" s="1221">
        <f>'Revenues 9-14'!K14</f>
        <v>1199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1199</v>
      </c>
      <c r="C5992" s="13" t="s">
        <v>652</v>
      </c>
      <c r="D5992" s="13" t="str">
        <f t="shared" si="92"/>
        <v>Error?</v>
      </c>
    </row>
    <row r="5993" spans="1:4" x14ac:dyDescent="0.2">
      <c r="A5993" s="54">
        <v>5932</v>
      </c>
      <c r="B5993" s="1221">
        <f>'Revenues 9-14'!K65</f>
        <v>19402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19402</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1089191</v>
      </c>
      <c r="C6023" s="13" t="s">
        <v>652</v>
      </c>
      <c r="D6023" s="13" t="str">
        <f t="shared" si="93"/>
        <v>Error?</v>
      </c>
    </row>
    <row r="6024" spans="1:5" x14ac:dyDescent="0.2">
      <c r="A6024" s="54">
        <v>5963</v>
      </c>
      <c r="B6024" s="1221">
        <f>'Revenues 9-14'!G109</f>
        <v>4074130</v>
      </c>
      <c r="C6024" s="13" t="s">
        <v>652</v>
      </c>
      <c r="D6024" s="13" t="str">
        <f t="shared" si="93"/>
        <v>Error?</v>
      </c>
    </row>
    <row r="6025" spans="1:5" x14ac:dyDescent="0.2">
      <c r="A6025" s="54">
        <v>5964</v>
      </c>
      <c r="B6025" s="1221">
        <f>'Revenues 9-14'!H109</f>
        <v>75</v>
      </c>
      <c r="C6025" s="13" t="s">
        <v>652</v>
      </c>
      <c r="D6025" s="13" t="str">
        <f t="shared" si="93"/>
        <v>Error?</v>
      </c>
    </row>
    <row r="6026" spans="1:5" x14ac:dyDescent="0.2">
      <c r="A6026" s="54">
        <v>5965</v>
      </c>
      <c r="B6026" s="1221">
        <f>'Revenues 9-14'!I109</f>
        <v>1090689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1089191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428533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12474.97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1280000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3238</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586107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320000</v>
      </c>
      <c r="D6128" s="13" t="str">
        <f t="shared" si="94"/>
        <v>Error?</v>
      </c>
      <c r="E6128" s="13" t="s">
        <v>207</v>
      </c>
    </row>
    <row r="6129" spans="1:5" x14ac:dyDescent="0.2">
      <c r="A6129">
        <v>6068</v>
      </c>
      <c r="B6129" s="1221">
        <f>'Assets-Liab 5-6'!G25</f>
        <v>960000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586107</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586107</v>
      </c>
      <c r="D6216" s="13" t="str">
        <f t="shared" si="96"/>
        <v>Error?</v>
      </c>
      <c r="E6216" s="13" t="s">
        <v>207</v>
      </c>
    </row>
    <row r="6217" spans="1:5" x14ac:dyDescent="0.2">
      <c r="A6217">
        <v>6156</v>
      </c>
      <c r="B6217" s="1221">
        <f>'Assets-Liab 5-6'!J4</f>
        <v>585422</v>
      </c>
      <c r="D6217" s="13" t="str">
        <f t="shared" si="96"/>
        <v>Error?</v>
      </c>
      <c r="E6217" s="13" t="s">
        <v>207</v>
      </c>
    </row>
    <row r="6218" spans="1:5" x14ac:dyDescent="0.2">
      <c r="A6218">
        <v>6157</v>
      </c>
      <c r="B6218" s="1221">
        <f>'Assets-Liab 5-6'!J5</f>
        <v>685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4976436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4976436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4976436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5356194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5356194</v>
      </c>
      <c r="D6229" s="13" t="str">
        <f t="shared" si="96"/>
        <v>Error?</v>
      </c>
      <c r="E6229" s="13" t="s">
        <v>207</v>
      </c>
    </row>
    <row r="6230" spans="1:5" x14ac:dyDescent="0.2">
      <c r="A6230">
        <v>6169</v>
      </c>
      <c r="B6230" s="1221">
        <f>'Acct Summary 7-8'!J20</f>
        <v>-379758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1143796</v>
      </c>
      <c r="D6240" s="13" t="str">
        <f t="shared" si="96"/>
        <v>Error?</v>
      </c>
      <c r="E6240" s="13" t="s">
        <v>207</v>
      </c>
    </row>
    <row r="6241" spans="1:5" x14ac:dyDescent="0.2">
      <c r="A6241">
        <v>6180</v>
      </c>
      <c r="B6241" s="1221">
        <f>'Acct Summary 7-8'!D54</f>
        <v>636709</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72266</v>
      </c>
      <c r="D6243" s="13" t="str">
        <f t="shared" si="96"/>
        <v>Error?</v>
      </c>
      <c r="E6243" s="13" t="s">
        <v>207</v>
      </c>
    </row>
    <row r="6244" spans="1:5" x14ac:dyDescent="0.2">
      <c r="A6244">
        <v>6183</v>
      </c>
      <c r="B6244" s="1221">
        <f>'Acct Summary 7-8'!D58</f>
        <v>82681</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32936</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-379758</v>
      </c>
      <c r="D6263" s="13" t="str">
        <f t="shared" si="96"/>
        <v>Error?</v>
      </c>
      <c r="E6263" s="13" t="s">
        <v>207</v>
      </c>
    </row>
    <row r="6264" spans="1:5" x14ac:dyDescent="0.2">
      <c r="A6264">
        <v>6203</v>
      </c>
      <c r="B6264" s="1221">
        <f>'Acct Summary 7-8'!J79</f>
        <v>965865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586107</v>
      </c>
      <c r="D6266" s="13" t="str">
        <f t="shared" si="96"/>
        <v>Error?</v>
      </c>
      <c r="E6266" s="13" t="s">
        <v>207</v>
      </c>
    </row>
    <row r="6267" spans="1:5" x14ac:dyDescent="0.2">
      <c r="A6267">
        <v>6206</v>
      </c>
      <c r="B6267" s="1221">
        <f>'Acct Summary 7-8'!C82</f>
        <v>-1482786</v>
      </c>
      <c r="D6267" s="13" t="str">
        <f t="shared" si="96"/>
        <v>Error?</v>
      </c>
      <c r="E6267" s="13" t="s">
        <v>207</v>
      </c>
    </row>
    <row r="6268" spans="1:5" x14ac:dyDescent="0.2">
      <c r="A6268">
        <v>6207</v>
      </c>
      <c r="B6268" s="1221">
        <f>'Acct Summary 7-8'!D82</f>
        <v>30375</v>
      </c>
      <c r="D6268" s="13" t="str">
        <f t="shared" si="96"/>
        <v>Error?</v>
      </c>
      <c r="E6268" s="13" t="s">
        <v>207</v>
      </c>
    </row>
    <row r="6269" spans="1:5" x14ac:dyDescent="0.2">
      <c r="A6269">
        <v>6208</v>
      </c>
      <c r="B6269" s="1221">
        <f>'Acct Summary 7-8'!E82</f>
        <v>-350008</v>
      </c>
      <c r="D6269" s="13" t="str">
        <f t="shared" si="96"/>
        <v>Error?</v>
      </c>
      <c r="E6269" s="13" t="s">
        <v>207</v>
      </c>
    </row>
    <row r="6270" spans="1:5" x14ac:dyDescent="0.2">
      <c r="A6270">
        <v>6209</v>
      </c>
      <c r="B6270" s="1221">
        <f>'Acct Summary 7-8'!F82</f>
        <v>-1256833</v>
      </c>
      <c r="D6270" s="13" t="str">
        <f t="shared" si="96"/>
        <v>Error?</v>
      </c>
      <c r="E6270" s="13" t="s">
        <v>207</v>
      </c>
    </row>
    <row r="6271" spans="1:5" x14ac:dyDescent="0.2">
      <c r="A6271">
        <v>6210</v>
      </c>
      <c r="B6271" s="1221">
        <f>'Acct Summary 7-8'!G82</f>
        <v>-32124</v>
      </c>
      <c r="D6271" s="13" t="str">
        <f t="shared" ref="D6271:D6334" si="97">IF(ISBLANK(B6271),"OK",IF(A6271-B6271=0,"OK","Error?"))</f>
        <v>Error?</v>
      </c>
      <c r="E6271" s="13" t="s">
        <v>207</v>
      </c>
    </row>
    <row r="6272" spans="1:5" x14ac:dyDescent="0.2">
      <c r="A6272">
        <v>6211</v>
      </c>
      <c r="B6272" s="1221">
        <f>'Acct Summary 7-8'!H82</f>
        <v>-167497</v>
      </c>
      <c r="D6272" s="13" t="str">
        <f t="shared" si="97"/>
        <v>Error?</v>
      </c>
      <c r="E6272" s="13" t="s">
        <v>207</v>
      </c>
    </row>
    <row r="6273" spans="1:5" x14ac:dyDescent="0.2">
      <c r="A6273">
        <v>6212</v>
      </c>
      <c r="B6273" s="1221">
        <f>'Acct Summary 7-8'!I82</f>
        <v>1057753</v>
      </c>
      <c r="D6273" s="13" t="str">
        <f t="shared" si="97"/>
        <v>Error?</v>
      </c>
      <c r="E6273" s="13" t="s">
        <v>207</v>
      </c>
    </row>
    <row r="6274" spans="1:5" x14ac:dyDescent="0.2">
      <c r="A6274">
        <v>6213</v>
      </c>
      <c r="B6274" s="1221">
        <f>'Acct Summary 7-8'!J82</f>
        <v>-379758</v>
      </c>
      <c r="D6274" s="13" t="str">
        <f t="shared" si="97"/>
        <v>Error?</v>
      </c>
      <c r="E6274" s="13" t="s">
        <v>207</v>
      </c>
    </row>
    <row r="6275" spans="1:5" x14ac:dyDescent="0.2">
      <c r="A6275">
        <v>6214</v>
      </c>
      <c r="B6275" s="1221">
        <f>'Acct Summary 7-8'!K82</f>
        <v>-3921130</v>
      </c>
      <c r="D6275" s="13" t="str">
        <f t="shared" si="97"/>
        <v>Error?</v>
      </c>
      <c r="E6275" s="13" t="s">
        <v>207</v>
      </c>
    </row>
    <row r="6276" spans="1:5" x14ac:dyDescent="0.2">
      <c r="A6276">
        <v>6215</v>
      </c>
      <c r="B6276" s="1221">
        <f>'Acct Summary 7-8'!C83</f>
        <v>-0.22650351375523856</v>
      </c>
      <c r="D6276" s="13" t="str">
        <f t="shared" si="97"/>
        <v>Error?</v>
      </c>
      <c r="E6276" s="13" t="s">
        <v>207</v>
      </c>
    </row>
    <row r="6277" spans="1:5" x14ac:dyDescent="0.2">
      <c r="A6277">
        <v>6216</v>
      </c>
      <c r="B6277" s="1221">
        <f>'Acct Summary 7-8'!D83</f>
        <v>2.5432882309598767E-2</v>
      </c>
      <c r="D6277" s="13" t="str">
        <f t="shared" si="97"/>
        <v>Error?</v>
      </c>
      <c r="E6277" s="13" t="s">
        <v>207</v>
      </c>
    </row>
    <row r="6278" spans="1:5" x14ac:dyDescent="0.2">
      <c r="A6278">
        <v>6217</v>
      </c>
      <c r="B6278" s="1221">
        <f>'Acct Summary 7-8'!E83</f>
        <v>-3.1131920990413633E-2</v>
      </c>
      <c r="D6278" s="13" t="str">
        <f t="shared" si="97"/>
        <v>Error?</v>
      </c>
      <c r="E6278" s="13" t="s">
        <v>207</v>
      </c>
    </row>
    <row r="6279" spans="1:5" x14ac:dyDescent="0.2">
      <c r="A6279">
        <v>6218</v>
      </c>
      <c r="B6279" s="1221">
        <f>'Acct Summary 7-8'!F83</f>
        <v>3.9567221269026742</v>
      </c>
      <c r="D6279" s="13" t="str">
        <f t="shared" si="97"/>
        <v>Error?</v>
      </c>
      <c r="E6279" s="13" t="s">
        <v>207</v>
      </c>
    </row>
    <row r="6280" spans="1:5" x14ac:dyDescent="0.2">
      <c r="A6280">
        <v>6219</v>
      </c>
      <c r="B6280" s="1221">
        <f>'Acct Summary 7-8'!G83</f>
        <v>-1.8284603230257136E-2</v>
      </c>
      <c r="D6280" s="13" t="str">
        <f t="shared" si="97"/>
        <v>Error?</v>
      </c>
      <c r="E6280" s="13" t="s">
        <v>207</v>
      </c>
    </row>
    <row r="6281" spans="1:5" x14ac:dyDescent="0.2">
      <c r="A6281">
        <v>6220</v>
      </c>
      <c r="B6281" s="1221">
        <f>'Acct Summary 7-8'!H83</f>
        <v>-0.3875729170764215</v>
      </c>
      <c r="D6281" s="13" t="str">
        <f t="shared" si="97"/>
        <v>Error?</v>
      </c>
      <c r="E6281" s="13" t="s">
        <v>207</v>
      </c>
    </row>
    <row r="6282" spans="1:5" x14ac:dyDescent="0.2">
      <c r="A6282">
        <v>6221</v>
      </c>
      <c r="B6282" s="1221">
        <f>'Acct Summary 7-8'!I83</f>
        <v>7.1041102643440157E-2</v>
      </c>
      <c r="D6282" s="13" t="str">
        <f t="shared" si="97"/>
        <v>Error?</v>
      </c>
      <c r="E6282" s="13" t="s">
        <v>207</v>
      </c>
    </row>
    <row r="6283" spans="1:5" x14ac:dyDescent="0.2">
      <c r="A6283">
        <v>6222</v>
      </c>
      <c r="B6283" s="1221">
        <f>'Acct Summary 7-8'!J83</f>
        <v>-0.64793288597474519</v>
      </c>
      <c r="D6283" s="13" t="str">
        <f t="shared" si="97"/>
        <v>Error?</v>
      </c>
      <c r="E6283" s="13" t="s">
        <v>207</v>
      </c>
    </row>
    <row r="6284" spans="1:5" x14ac:dyDescent="0.2">
      <c r="A6284">
        <v>6223</v>
      </c>
      <c r="B6284" s="1221">
        <f>'Acct Summary 7-8'!K83</f>
        <v>-0.63285719173726696</v>
      </c>
      <c r="D6284" s="13" t="str">
        <f t="shared" si="97"/>
        <v>Error?</v>
      </c>
      <c r="E6284" s="13" t="s">
        <v>207</v>
      </c>
    </row>
    <row r="6285" spans="1:5" x14ac:dyDescent="0.2">
      <c r="A6285">
        <v>6224</v>
      </c>
      <c r="B6285" s="1221">
        <f>'Acct Summary 7-8'!E37</f>
        <v>1780505</v>
      </c>
      <c r="D6285" s="13" t="str">
        <f t="shared" si="97"/>
        <v>Error?</v>
      </c>
      <c r="E6285" s="13" t="s">
        <v>207</v>
      </c>
    </row>
    <row r="6286" spans="1:5" x14ac:dyDescent="0.2">
      <c r="A6286">
        <v>6225</v>
      </c>
      <c r="B6286" s="1221">
        <f>'Acct Summary 7-8'!E38</f>
        <v>154947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4947798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4947798</v>
      </c>
      <c r="D6301" s="13" t="str">
        <f t="shared" si="97"/>
        <v>Error?</v>
      </c>
      <c r="E6301" s="13" t="s">
        <v>207</v>
      </c>
    </row>
    <row r="6302" spans="1:5" x14ac:dyDescent="0.2">
      <c r="A6302">
        <v>6241</v>
      </c>
      <c r="B6302" s="1221">
        <f>'Revenues 9-14'!J14</f>
        <v>5625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5625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2651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2651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85690</v>
      </c>
      <c r="D6339" s="13" t="str">
        <f t="shared" si="98"/>
        <v>Error?</v>
      </c>
      <c r="E6339" s="13" t="s">
        <v>207</v>
      </c>
    </row>
    <row r="6340" spans="1:5" x14ac:dyDescent="0.2">
      <c r="A6340">
        <v>6279</v>
      </c>
      <c r="B6340" s="1221">
        <f>'Revenues 9-14'!C102</f>
        <v>6771</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20362</v>
      </c>
      <c r="D6350" s="13" t="str">
        <f t="shared" si="98"/>
        <v>Error?</v>
      </c>
      <c r="E6350" s="13" t="s">
        <v>207</v>
      </c>
    </row>
    <row r="6351" spans="1:5" x14ac:dyDescent="0.2">
      <c r="A6351">
        <v>6290</v>
      </c>
      <c r="B6351" s="1221">
        <f>'Revenues 9-14'!J108</f>
        <v>20362</v>
      </c>
      <c r="D6351" s="13" t="str">
        <f t="shared" si="98"/>
        <v>Error?</v>
      </c>
      <c r="E6351" s="13" t="s">
        <v>207</v>
      </c>
    </row>
    <row r="6352" spans="1:5" x14ac:dyDescent="0.2">
      <c r="A6352">
        <v>6291</v>
      </c>
      <c r="B6352" s="1221">
        <f>'Revenues 9-14'!J109</f>
        <v>4976436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21406</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13374</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22983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34780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1340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1340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5501</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5501</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37185</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37185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67200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67200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111226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670970</v>
      </c>
      <c r="D6987" s="13" t="str">
        <f t="shared" si="108"/>
        <v>Error?</v>
      </c>
    </row>
    <row r="6988" spans="1:4" x14ac:dyDescent="0.2">
      <c r="A6988">
        <v>6927</v>
      </c>
      <c r="B6988" s="1221">
        <f>'Expenditures 15-22'!K88</f>
        <v>670970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670970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1141</v>
      </c>
      <c r="D7009" s="13" t="str">
        <f t="shared" si="108"/>
        <v>Error?</v>
      </c>
    </row>
    <row r="7010" spans="1:4" x14ac:dyDescent="0.2">
      <c r="A7010">
        <v>6949</v>
      </c>
      <c r="B7010" s="1221">
        <f>'Expenditures 15-22'!K99</f>
        <v>1141</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1141</v>
      </c>
      <c r="D7012" s="13" t="str">
        <f t="shared" si="108"/>
        <v>Error?</v>
      </c>
    </row>
    <row r="7013" spans="1:4" x14ac:dyDescent="0.2">
      <c r="A7013">
        <v>6952</v>
      </c>
      <c r="B7013" s="1221">
        <f>'Expenditures 15-22'!K100</f>
        <v>1141</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78527</v>
      </c>
      <c r="D7018" s="13" t="str">
        <f t="shared" si="108"/>
        <v>Error?</v>
      </c>
    </row>
    <row r="7019" spans="1:4" x14ac:dyDescent="0.2">
      <c r="A7019">
        <v>6958</v>
      </c>
      <c r="B7019" s="1221">
        <f>'Expenditures 15-22'!K112</f>
        <v>78527</v>
      </c>
      <c r="D7019" s="13" t="str">
        <f t="shared" si="108"/>
        <v>Error?</v>
      </c>
    </row>
    <row r="7020" spans="1:4" x14ac:dyDescent="0.2">
      <c r="A7020">
        <v>6959</v>
      </c>
      <c r="B7020" s="1221">
        <f>'Expenditures 15-22'!I114</f>
        <v>146006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2782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2782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2782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5356194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298629</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2782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4976436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27963</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27963</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27963</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315</v>
      </c>
      <c r="D7079" s="13" t="str">
        <f t="shared" si="109"/>
        <v>Error?</v>
      </c>
    </row>
    <row r="7080" spans="1:4" x14ac:dyDescent="0.2">
      <c r="A7080">
        <v>7019</v>
      </c>
      <c r="B7080" s="1221">
        <f>'Expenditures 15-22'!K220</f>
        <v>315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33339</v>
      </c>
      <c r="D7097" s="13" t="str">
        <f t="shared" si="109"/>
        <v>Error?</v>
      </c>
    </row>
    <row r="7098" spans="1:4" x14ac:dyDescent="0.2">
      <c r="A7098">
        <v>7037</v>
      </c>
      <c r="B7098" s="1221">
        <f>'Expenditures 15-22'!K250</f>
        <v>33339</v>
      </c>
      <c r="D7098" s="13" t="str">
        <f t="shared" si="109"/>
        <v>Error?</v>
      </c>
    </row>
    <row r="7099" spans="1:4" x14ac:dyDescent="0.2">
      <c r="A7099">
        <v>7038</v>
      </c>
      <c r="B7099" s="1221">
        <f>'Expenditures 15-22'!I294</f>
        <v>5877</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5877</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5877</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966744</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966744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21210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21210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667</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14500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15167</v>
      </c>
      <c r="D7171" s="13" t="str">
        <f t="shared" si="111"/>
        <v>Error?</v>
      </c>
    </row>
    <row r="7172" spans="1:4" x14ac:dyDescent="0.2">
      <c r="A7172">
        <v>7111</v>
      </c>
      <c r="B7172" s="1221">
        <f>'Expenditures 15-22'!C318</f>
        <v>2001813</v>
      </c>
      <c r="D7172" s="13" t="str">
        <f t="shared" si="111"/>
        <v>Error?</v>
      </c>
    </row>
    <row r="7173" spans="1:4" x14ac:dyDescent="0.2">
      <c r="A7173">
        <v>7112</v>
      </c>
      <c r="B7173" s="1221">
        <f>'Expenditures 15-22'!D318</f>
        <v>120</v>
      </c>
      <c r="D7173" s="13" t="str">
        <f t="shared" si="111"/>
        <v>Error?</v>
      </c>
    </row>
    <row r="7174" spans="1:4" x14ac:dyDescent="0.2">
      <c r="A7174">
        <v>7113</v>
      </c>
      <c r="B7174" s="1221">
        <f>'Expenditures 15-22'!E318</f>
        <v>723099</v>
      </c>
      <c r="D7174" s="13" t="str">
        <f t="shared" si="111"/>
        <v>Error?</v>
      </c>
    </row>
    <row r="7175" spans="1:4" x14ac:dyDescent="0.2">
      <c r="A7175">
        <v>7114</v>
      </c>
      <c r="B7175" s="1221">
        <f>'Expenditures 15-22'!F318</f>
        <v>12999</v>
      </c>
      <c r="D7175" s="13" t="str">
        <f t="shared" si="111"/>
        <v>Error?</v>
      </c>
    </row>
    <row r="7176" spans="1:4" x14ac:dyDescent="0.2">
      <c r="A7176">
        <v>7115</v>
      </c>
      <c r="B7176" s="1221">
        <f>'Expenditures 15-22'!G318</f>
        <v>65397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54831</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2858259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135252</v>
      </c>
      <c r="D7190" s="13" t="str">
        <f t="shared" si="111"/>
        <v>Error?</v>
      </c>
    </row>
    <row r="7191" spans="1:4" x14ac:dyDescent="0.2">
      <c r="A7191">
        <v>7130</v>
      </c>
      <c r="B7191" s="1221">
        <f>'Expenditures 15-22'!D320</f>
        <v>26076</v>
      </c>
      <c r="D7191" s="13" t="str">
        <f t="shared" si="111"/>
        <v>Error?</v>
      </c>
    </row>
    <row r="7192" spans="1:4" x14ac:dyDescent="0.2">
      <c r="A7192">
        <v>7131</v>
      </c>
      <c r="B7192" s="1221">
        <f>'Expenditures 15-22'!E320</f>
        <v>272213</v>
      </c>
      <c r="D7192" s="13" t="str">
        <f t="shared" si="111"/>
        <v>Error?</v>
      </c>
    </row>
    <row r="7193" spans="1:4" x14ac:dyDescent="0.2">
      <c r="A7193">
        <v>7132</v>
      </c>
      <c r="B7193" s="1221">
        <f>'Expenditures 15-22'!F320</f>
        <v>10216</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443757</v>
      </c>
      <c r="D7198" s="13" t="str">
        <f t="shared" si="111"/>
        <v>Error?</v>
      </c>
    </row>
    <row r="7199" spans="1:4" x14ac:dyDescent="0.2">
      <c r="A7199">
        <v>7138</v>
      </c>
      <c r="B7199" s="1221">
        <f>'Expenditures 15-22'!C323</f>
        <v>2137065</v>
      </c>
      <c r="D7199" s="13" t="str">
        <f t="shared" si="111"/>
        <v>Error?</v>
      </c>
    </row>
    <row r="7200" spans="1:4" x14ac:dyDescent="0.2">
      <c r="A7200">
        <v>7139</v>
      </c>
      <c r="B7200" s="1221">
        <f>'Expenditures 15-22'!D323</f>
        <v>1014150</v>
      </c>
      <c r="D7200" s="13" t="str">
        <f t="shared" si="111"/>
        <v>Error?</v>
      </c>
    </row>
    <row r="7201" spans="1:4" x14ac:dyDescent="0.2">
      <c r="A7201">
        <v>7140</v>
      </c>
      <c r="B7201" s="1221">
        <f>'Expenditures 15-22'!E323</f>
        <v>2047036</v>
      </c>
      <c r="D7201" s="13" t="str">
        <f t="shared" si="111"/>
        <v>Error?</v>
      </c>
    </row>
    <row r="7202" spans="1:4" x14ac:dyDescent="0.2">
      <c r="A7202">
        <v>7141</v>
      </c>
      <c r="B7202" s="1221">
        <f>'Expenditures 15-22'!F323</f>
        <v>23215</v>
      </c>
      <c r="D7202" s="13" t="str">
        <f t="shared" si="111"/>
        <v>Error?</v>
      </c>
    </row>
    <row r="7203" spans="1:4" x14ac:dyDescent="0.2">
      <c r="A7203">
        <v>7142</v>
      </c>
      <c r="B7203" s="1221">
        <f>'Expenditures 15-22'!G323</f>
        <v>65397</v>
      </c>
      <c r="D7203" s="13" t="str">
        <f t="shared" si="111"/>
        <v>Error?</v>
      </c>
    </row>
    <row r="7204" spans="1:4" x14ac:dyDescent="0.2">
      <c r="A7204">
        <v>7143</v>
      </c>
      <c r="B7204" s="1221">
        <f>'Expenditures 15-22'!H323</f>
        <v>14500</v>
      </c>
      <c r="D7204" s="13" t="str">
        <f t="shared" si="111"/>
        <v>Error?</v>
      </c>
    </row>
    <row r="7205" spans="1:4" x14ac:dyDescent="0.2">
      <c r="A7205">
        <v>7144</v>
      </c>
      <c r="B7205" s="1221">
        <f>'Expenditures 15-22'!I323</f>
        <v>54831</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5356194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2137065</v>
      </c>
      <c r="D7216" s="13" t="str">
        <f t="shared" si="111"/>
        <v>Error?</v>
      </c>
    </row>
    <row r="7217" spans="1:4" x14ac:dyDescent="0.2">
      <c r="A7217">
        <v>7156</v>
      </c>
      <c r="B7217" s="1221">
        <f>'Expenditures 15-22'!D331</f>
        <v>1014150</v>
      </c>
      <c r="D7217" s="13" t="str">
        <f t="shared" si="111"/>
        <v>Error?</v>
      </c>
    </row>
    <row r="7218" spans="1:4" x14ac:dyDescent="0.2">
      <c r="A7218">
        <v>7157</v>
      </c>
      <c r="B7218" s="1221">
        <f>'Expenditures 15-22'!E331</f>
        <v>2047036</v>
      </c>
      <c r="D7218" s="13" t="str">
        <f t="shared" si="111"/>
        <v>Error?</v>
      </c>
    </row>
    <row r="7219" spans="1:4" x14ac:dyDescent="0.2">
      <c r="A7219">
        <v>7158</v>
      </c>
      <c r="B7219" s="1221">
        <f>'Expenditures 15-22'!F331</f>
        <v>23215</v>
      </c>
      <c r="D7219" s="13" t="str">
        <f t="shared" si="111"/>
        <v>Error?</v>
      </c>
    </row>
    <row r="7220" spans="1:4" x14ac:dyDescent="0.2">
      <c r="A7220">
        <v>7159</v>
      </c>
      <c r="B7220" s="1221">
        <f>'Expenditures 15-22'!G331</f>
        <v>65397</v>
      </c>
      <c r="D7220" s="13" t="str">
        <f t="shared" si="111"/>
        <v>Error?</v>
      </c>
    </row>
    <row r="7221" spans="1:4" x14ac:dyDescent="0.2">
      <c r="A7221">
        <v>7160</v>
      </c>
      <c r="B7221" s="1221">
        <f>'Expenditures 15-22'!H331</f>
        <v>14500</v>
      </c>
      <c r="D7221" s="13" t="str">
        <f t="shared" si="111"/>
        <v>Error?</v>
      </c>
    </row>
    <row r="7222" spans="1:4" x14ac:dyDescent="0.2">
      <c r="A7222">
        <v>7161</v>
      </c>
      <c r="B7222" s="1221">
        <f>'Expenditures 15-22'!I331</f>
        <v>54831</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5356194</v>
      </c>
      <c r="D7224" s="13" t="str">
        <f t="shared" si="111"/>
        <v>Error?</v>
      </c>
    </row>
    <row r="7225" spans="1:4" x14ac:dyDescent="0.2">
      <c r="A7225">
        <v>7164</v>
      </c>
      <c r="B7225" s="1221">
        <f>'Expenditures 15-22'!K332</f>
        <v>-379758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22163</v>
      </c>
      <c r="D7263" s="13" t="str">
        <f t="shared" si="112"/>
        <v>Error?</v>
      </c>
    </row>
    <row r="7264" spans="1:4" x14ac:dyDescent="0.2">
      <c r="A7264">
        <f t="shared" si="113"/>
        <v>7203</v>
      </c>
      <c r="B7264" s="1221">
        <f>'Expenditures 15-22'!D17</f>
        <v>820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126493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126493</v>
      </c>
      <c r="D7618" s="13" t="str">
        <f t="shared" si="124"/>
        <v>Error?</v>
      </c>
      <c r="E7618" s="13" t="s">
        <v>20</v>
      </c>
    </row>
    <row r="7619" spans="1:5" x14ac:dyDescent="0.2">
      <c r="A7619">
        <f t="shared" si="123"/>
        <v>7558</v>
      </c>
      <c r="B7619" s="1221">
        <f>'Cap Outlay Deprec 27'!H14</f>
        <v>52705</v>
      </c>
      <c r="D7619" s="13" t="str">
        <f t="shared" si="124"/>
        <v>Error?</v>
      </c>
      <c r="E7619" s="13" t="s">
        <v>20</v>
      </c>
    </row>
    <row r="7620" spans="1:5" x14ac:dyDescent="0.2">
      <c r="A7620">
        <f t="shared" si="123"/>
        <v>7559</v>
      </c>
      <c r="B7620" s="1221">
        <f>'Cap Outlay Deprec 27'!I14</f>
        <v>42164</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94869</v>
      </c>
      <c r="D7622" s="13" t="str">
        <f t="shared" si="124"/>
        <v>Error?</v>
      </c>
      <c r="E7622" s="13" t="s">
        <v>20</v>
      </c>
    </row>
    <row r="7623" spans="1:5" x14ac:dyDescent="0.2">
      <c r="A7623">
        <f t="shared" si="123"/>
        <v>7562</v>
      </c>
      <c r="B7623" s="1221">
        <f>'Cap Outlay Deprec 27'!L14</f>
        <v>31624</v>
      </c>
      <c r="D7623" s="13" t="str">
        <f t="shared" si="124"/>
        <v>Error?</v>
      </c>
      <c r="E7623" s="13" t="s">
        <v>20</v>
      </c>
    </row>
    <row r="7624" spans="1:5" x14ac:dyDescent="0.2">
      <c r="A7624">
        <f t="shared" si="123"/>
        <v>7563</v>
      </c>
      <c r="B7624" s="1221">
        <f>'Cap Outlay Deprec 27'!F17</f>
        <v>237459</v>
      </c>
      <c r="D7624" s="13" t="str">
        <f t="shared" si="124"/>
        <v>Error?</v>
      </c>
      <c r="E7624" s="13" t="s">
        <v>20</v>
      </c>
    </row>
    <row r="7625" spans="1:5" x14ac:dyDescent="0.2">
      <c r="A7625">
        <f t="shared" si="123"/>
        <v>7564</v>
      </c>
      <c r="B7625" s="1221">
        <f>'Cap Outlay Deprec 27'!I17</f>
        <v>23745.9</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21">
        <f>'Cap Outlay Deprec 27'!I18</f>
        <v>7780412.9000000004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873656</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873656</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177401</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177401</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85690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61642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147332</v>
      </c>
      <c r="D7719" s="13" t="str">
        <f t="shared" si="126"/>
        <v>Error?</v>
      </c>
      <c r="E7719" s="13" t="s">
        <v>967</v>
      </c>
    </row>
    <row r="7720" spans="1:6" x14ac:dyDescent="0.2">
      <c r="A7720">
        <v>7659</v>
      </c>
      <c r="B7720" s="1221">
        <f>'Rest Tax Levies-Tort Im 26'!H14</f>
        <v>854883</v>
      </c>
      <c r="D7720" s="13" t="str">
        <f t="shared" si="126"/>
        <v>Error?</v>
      </c>
      <c r="E7720" s="13" t="s">
        <v>967</v>
      </c>
    </row>
    <row r="7721" spans="1:6" x14ac:dyDescent="0.2">
      <c r="A7721">
        <v>7660</v>
      </c>
      <c r="B7721" s="1221">
        <f>'Rest Tax Levies-Tort Im 26'!K14</f>
        <v>147332</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1589</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1588</v>
      </c>
    </row>
    <row r="7749" spans="1:6" x14ac:dyDescent="0.2">
      <c r="A7749">
        <v>7688</v>
      </c>
      <c r="B7749" s="1221">
        <f>'Acct Summary 7-8'!D25</f>
        <v>0</v>
      </c>
      <c r="D7749" s="13" t="str">
        <f t="shared" si="127"/>
        <v>Error?</v>
      </c>
      <c r="E7749" s="23" t="s">
        <v>1588</v>
      </c>
    </row>
    <row r="7750" spans="1:6" x14ac:dyDescent="0.2">
      <c r="A7750">
        <v>7689</v>
      </c>
      <c r="B7750" s="1221">
        <f>'Acct Summary 7-8'!E25</f>
        <v>0</v>
      </c>
      <c r="D7750" s="13" t="str">
        <f t="shared" si="127"/>
        <v>Error?</v>
      </c>
      <c r="E7750" s="23" t="s">
        <v>1588</v>
      </c>
    </row>
    <row r="7751" spans="1:6" x14ac:dyDescent="0.2">
      <c r="A7751">
        <v>7690</v>
      </c>
      <c r="B7751" s="1221">
        <f>'Acct Summary 7-8'!F25</f>
        <v>3500000</v>
      </c>
      <c r="D7751" s="13" t="str">
        <f t="shared" si="127"/>
        <v>Error?</v>
      </c>
      <c r="E7751" s="23" t="s">
        <v>1588</v>
      </c>
    </row>
    <row r="7752" spans="1:6" x14ac:dyDescent="0.2">
      <c r="A7752">
        <v>7691</v>
      </c>
      <c r="B7752" s="1221">
        <f>'Acct Summary 7-8'!G25</f>
        <v>0</v>
      </c>
      <c r="D7752" s="13" t="str">
        <f t="shared" si="127"/>
        <v>Error?</v>
      </c>
      <c r="E7752" s="23" t="s">
        <v>1588</v>
      </c>
    </row>
    <row r="7753" spans="1:6" x14ac:dyDescent="0.2">
      <c r="A7753">
        <v>7692</v>
      </c>
      <c r="B7753" s="1221">
        <f>'Acct Summary 7-8'!H25</f>
        <v>0</v>
      </c>
      <c r="D7753" s="13" t="str">
        <f t="shared" si="127"/>
        <v>Error?</v>
      </c>
      <c r="E7753" s="23" t="s">
        <v>1588</v>
      </c>
    </row>
    <row r="7754" spans="1:6" x14ac:dyDescent="0.2">
      <c r="A7754">
        <v>7693</v>
      </c>
      <c r="B7754" s="1221">
        <f>'Acct Summary 7-8'!J25</f>
        <v>0</v>
      </c>
      <c r="D7754" s="13" t="str">
        <f t="shared" si="127"/>
        <v>Error?</v>
      </c>
      <c r="E7754" s="23" t="s">
        <v>1588</v>
      </c>
    </row>
    <row r="7755" spans="1:6" x14ac:dyDescent="0.2">
      <c r="A7755">
        <v>7694</v>
      </c>
      <c r="B7755" s="1221">
        <f>'Acct Summary 7-8'!K25</f>
        <v>0</v>
      </c>
      <c r="D7755" s="13" t="str">
        <f t="shared" si="127"/>
        <v>Error?</v>
      </c>
      <c r="E7755" s="23" t="s">
        <v>1588</v>
      </c>
    </row>
    <row r="7756" spans="1:6" x14ac:dyDescent="0.2">
      <c r="A7756">
        <v>7695</v>
      </c>
      <c r="B7756" s="1221">
        <f>'Aud Quest 2'!E85</f>
        <v>0</v>
      </c>
      <c r="D7756" s="13" t="str">
        <f t="shared" si="127"/>
        <v>Error?</v>
      </c>
      <c r="E7756" s="23" t="s">
        <v>1588</v>
      </c>
      <c r="F7756" t="s">
        <v>1765</v>
      </c>
    </row>
    <row r="7757" spans="1:6" x14ac:dyDescent="0.2">
      <c r="A7757">
        <v>7696</v>
      </c>
      <c r="B7757" s="1221">
        <f>'Aud Quest 2'!E87</f>
        <v>0</v>
      </c>
      <c r="D7757" s="13" t="str">
        <f t="shared" si="127"/>
        <v>Error?</v>
      </c>
      <c r="E7757" s="23" t="s">
        <v>1588</v>
      </c>
      <c r="F7757" t="s">
        <v>1765</v>
      </c>
    </row>
    <row r="7758" spans="1:6" x14ac:dyDescent="0.2">
      <c r="A7758">
        <v>7697</v>
      </c>
      <c r="B7758" s="1221">
        <f>'Aud Quest 2'!J85</f>
        <v>0</v>
      </c>
      <c r="D7758" s="13" t="str">
        <f t="shared" si="127"/>
        <v>Error?</v>
      </c>
      <c r="E7758" s="23" t="s">
        <v>1588</v>
      </c>
    </row>
    <row r="7759" spans="1:6" x14ac:dyDescent="0.2">
      <c r="A7759">
        <v>7698</v>
      </c>
      <c r="B7759" s="1221">
        <f>'Aud Quest 2'!J88</f>
        <v>0</v>
      </c>
      <c r="D7759" s="13" t="str">
        <f t="shared" si="127"/>
        <v>Error?</v>
      </c>
      <c r="E7759" s="23" t="s">
        <v>1588</v>
      </c>
    </row>
    <row r="7760" spans="1:6" x14ac:dyDescent="0.2">
      <c r="A7760">
        <v>7699</v>
      </c>
      <c r="B7760" s="1221">
        <f>'Aud Quest 2'!J90</f>
        <v>0</v>
      </c>
      <c r="D7760" s="13" t="str">
        <f t="shared" si="127"/>
        <v>Error?</v>
      </c>
      <c r="E7760" s="23" t="s">
        <v>1588</v>
      </c>
    </row>
    <row r="7761" spans="1:5" x14ac:dyDescent="0.2">
      <c r="A7761">
        <v>7700</v>
      </c>
      <c r="B7761" s="1221">
        <f>'Revenues 9-14'!C260</f>
        <v>41058</v>
      </c>
      <c r="D7761" s="13" t="str">
        <f t="shared" si="127"/>
        <v>Error?</v>
      </c>
      <c r="E7761" s="23" t="s">
        <v>1728</v>
      </c>
    </row>
    <row r="7762" spans="1:5" x14ac:dyDescent="0.2">
      <c r="A7762">
        <v>7701</v>
      </c>
      <c r="B7762" s="1221">
        <f>'Expenditures 15-22'!E6</f>
        <v>0</v>
      </c>
      <c r="D7762" s="13" t="str">
        <f t="shared" si="127"/>
        <v>Error?</v>
      </c>
      <c r="E7762" s="23" t="s">
        <v>1744</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1784</v>
      </c>
    </row>
    <row r="7765" spans="1:5" x14ac:dyDescent="0.2">
      <c r="A7765">
        <v>7704</v>
      </c>
      <c r="B7765" s="1221">
        <f>'Revenues 9-14'!C261</f>
        <v>275051</v>
      </c>
      <c r="D7765" s="13" t="str">
        <f t="shared" si="127"/>
        <v>Error?</v>
      </c>
      <c r="E7765" s="23" t="s">
        <v>1792</v>
      </c>
    </row>
    <row r="7766" spans="1:5" x14ac:dyDescent="0.2">
      <c r="A7766">
        <v>7705</v>
      </c>
      <c r="B7766" s="1221">
        <f>'Revenues 9-14'!D261</f>
        <v>0</v>
      </c>
      <c r="D7766" s="13" t="str">
        <f t="shared" si="127"/>
        <v>Error?</v>
      </c>
      <c r="E7766" s="23" t="s">
        <v>1792</v>
      </c>
    </row>
    <row r="7767" spans="1:5" x14ac:dyDescent="0.2">
      <c r="A7767" s="804">
        <v>7706</v>
      </c>
      <c r="E7767" s="23"/>
    </row>
    <row r="7768" spans="1:5" x14ac:dyDescent="0.2">
      <c r="A7768">
        <v>7707</v>
      </c>
      <c r="B7768" s="1221">
        <f>'Revenues 9-14'!F261</f>
        <v>0</v>
      </c>
      <c r="D7768" s="13" t="str">
        <f t="shared" si="127"/>
        <v>Error?</v>
      </c>
      <c r="E7768" s="23" t="s">
        <v>1792</v>
      </c>
    </row>
    <row r="7769" spans="1:5" x14ac:dyDescent="0.2">
      <c r="A7769">
        <v>7708</v>
      </c>
      <c r="B7769" s="1221">
        <f>'Revenues 9-14'!G261</f>
        <v>0</v>
      </c>
      <c r="D7769" s="13" t="str">
        <f t="shared" si="127"/>
        <v>Error?</v>
      </c>
      <c r="E7769" s="23" t="s">
        <v>1792</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1793</v>
      </c>
    </row>
    <row r="7773" spans="1:5" x14ac:dyDescent="0.2">
      <c r="A7773">
        <v>7712</v>
      </c>
      <c r="B7773" s="1221">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schemas.microsoft.com/office/infopath/2007/PartnerControls"/>
    <ds:schemaRef ds:uri="http://purl.org/dc/terms/"/>
    <ds:schemaRef ds:uri="http://schemas.microsoft.com/office/2006/documentManagement/types"/>
    <ds:schemaRef ds:uri="d21dc803-237d-4c68-8692-8d731fd29118"/>
    <ds:schemaRef ds:uri="http://schemas.microsoft.com/office/2006/metadata/properties"/>
    <ds:schemaRef ds:uri="http://schemas.openxmlformats.org/package/2006/metadata/core-properties"/>
    <ds:schemaRef ds:uri="http://purl.org/dc/elements/1.1/"/>
    <ds:schemaRef ds:uri="6ce3111e-7420-4802-b50a-75d4e9a0b980"/>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2017-10-19T21:07:00Z</cp:lastPrinted>
  <dcterms:created xsi:type="dcterms:W3CDTF">2003-10-29T19:06:34Z</dcterms:created>
  <dcterms:modified xsi:type="dcterms:W3CDTF">2018-02-28T14:18:58Z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